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Katy H\Dropbox (TCLFP)\Clio\Lewis Investments\0101 - Lewis Investments - Blessing Mobile Home Park\Class D Rate Application\"/>
    </mc:Choice>
  </mc:AlternateContent>
  <xr:revisionPtr revIDLastSave="0" documentId="13_ncr:1_{000B413D-0D75-4022-8D06-16D7C00A8E7C}" xr6:coauthVersionLast="47" xr6:coauthVersionMax="47" xr10:uidLastSave="{00000000-0000-0000-0000-000000000000}"/>
  <bookViews>
    <workbookView xWindow="-120" yWindow="-120" windowWidth="29040" windowHeight="15840" activeTab="4" xr2:uid="{373AAA60-D494-48B3-8525-CB15DC1B76E2}"/>
  </bookViews>
  <sheets>
    <sheet name="Application-p1" sheetId="1" r:id="rId1"/>
    <sheet name="Appl-Calcs-MMC Det-p2" sheetId="2" r:id="rId2"/>
    <sheet name="Appl-Calcs-Blk Gal Rate Det-p3" sheetId="3" r:id="rId3"/>
    <sheet name="Notice-p1" sheetId="4" r:id="rId4"/>
    <sheet name="Notice-MMC Dets-pp2-3" sheetId="5" r:id="rId5"/>
  </sheets>
  <definedNames>
    <definedName name="_Toc311195844" localSheetId="2">'Appl-Calcs-Blk Gal Rate Det-p3'!#REF!</definedName>
    <definedName name="_Toc311195844" localSheetId="4">'Notice-MMC Dets-pp2-3'!#REF!</definedName>
    <definedName name="_Toc311195844" localSheetId="3">'Notice-p1'!#REF!</definedName>
    <definedName name="_xlnm.Print_Area" localSheetId="2">'Appl-Calcs-Blk Gal Rate Det-p3'!$A$1:$H$41</definedName>
    <definedName name="_xlnm.Print_Area" localSheetId="1">'Appl-Calcs-MMC Det-p2'!$A$1:$I$41</definedName>
    <definedName name="_xlnm.Print_Area" localSheetId="0">'Application-p1'!$A$1:$G$54</definedName>
    <definedName name="_xlnm.Print_Area" localSheetId="4">'Notice-MMC Dets-pp2-3'!$A$1:$H$83</definedName>
    <definedName name="_xlnm.Print_Area" localSheetId="3">'Notice-p1'!$A$1:$N$47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6" i="5" l="1"/>
  <c r="D76" i="5"/>
  <c r="F75" i="5"/>
  <c r="D75" i="5"/>
  <c r="B75" i="5"/>
  <c r="F74" i="5"/>
  <c r="D74" i="5"/>
  <c r="B74" i="5"/>
  <c r="F73" i="5"/>
  <c r="D73" i="5"/>
  <c r="B73" i="5"/>
  <c r="F72" i="5"/>
  <c r="D72" i="5"/>
  <c r="B72" i="5"/>
  <c r="D68" i="5"/>
  <c r="G63" i="5"/>
  <c r="F63" i="5"/>
  <c r="E63" i="5"/>
  <c r="F62" i="5"/>
  <c r="F61" i="5"/>
  <c r="F60" i="5"/>
  <c r="G59" i="5"/>
  <c r="F59" i="5"/>
  <c r="F58" i="5"/>
  <c r="F57" i="5"/>
  <c r="F56" i="5"/>
  <c r="G55" i="5"/>
  <c r="F55" i="5"/>
  <c r="F54" i="5"/>
  <c r="F53" i="5"/>
  <c r="H46" i="5"/>
  <c r="F46" i="5"/>
  <c r="D45" i="5"/>
  <c r="F32" i="5"/>
  <c r="D32" i="5"/>
  <c r="H31" i="5"/>
  <c r="F31" i="5"/>
  <c r="D31" i="5"/>
  <c r="B31" i="5"/>
  <c r="H30" i="5"/>
  <c r="F30" i="5"/>
  <c r="D30" i="5"/>
  <c r="B30" i="5"/>
  <c r="F29" i="5"/>
  <c r="D29" i="5"/>
  <c r="B29" i="5"/>
  <c r="F28" i="5"/>
  <c r="D28" i="5"/>
  <c r="B28" i="5"/>
  <c r="G24" i="5"/>
  <c r="F19" i="5"/>
  <c r="E19" i="5"/>
  <c r="G18" i="5"/>
  <c r="F18" i="5"/>
  <c r="F17" i="5"/>
  <c r="F16" i="5"/>
  <c r="F15" i="5"/>
  <c r="F14" i="5"/>
  <c r="F13" i="5"/>
  <c r="F12" i="5"/>
  <c r="F11" i="5"/>
  <c r="F10" i="5"/>
  <c r="F9" i="5"/>
  <c r="H2" i="5"/>
  <c r="F2" i="5"/>
  <c r="D1" i="5"/>
  <c r="D26" i="4"/>
  <c r="D25" i="4"/>
  <c r="D24" i="4"/>
  <c r="D23" i="4"/>
  <c r="K2" i="4"/>
  <c r="G2" i="4"/>
  <c r="F1" i="4"/>
  <c r="H36" i="3"/>
  <c r="H76" i="5" s="1"/>
  <c r="H35" i="3"/>
  <c r="H75" i="5" s="1"/>
  <c r="H34" i="3"/>
  <c r="H74" i="5" s="1"/>
  <c r="H33" i="3"/>
  <c r="H73" i="5" s="1"/>
  <c r="H32" i="3"/>
  <c r="H72" i="5" s="1"/>
  <c r="G27" i="3"/>
  <c r="G68" i="5" s="1"/>
  <c r="H19" i="3"/>
  <c r="H32" i="5" s="1"/>
  <c r="H18" i="3"/>
  <c r="H17" i="3"/>
  <c r="H16" i="3"/>
  <c r="H29" i="5" s="1"/>
  <c r="H15" i="3"/>
  <c r="H28" i="5" s="1"/>
  <c r="G10" i="3"/>
  <c r="G2" i="3"/>
  <c r="E2" i="3"/>
  <c r="D1" i="3"/>
  <c r="G33" i="2"/>
  <c r="G32" i="2"/>
  <c r="G62" i="5" s="1"/>
  <c r="G31" i="2"/>
  <c r="G61" i="5" s="1"/>
  <c r="G30" i="2"/>
  <c r="G60" i="5" s="1"/>
  <c r="G29" i="2"/>
  <c r="G28" i="2"/>
  <c r="G58" i="5" s="1"/>
  <c r="G27" i="2"/>
  <c r="G57" i="5" s="1"/>
  <c r="G26" i="2"/>
  <c r="G56" i="5" s="1"/>
  <c r="G25" i="2"/>
  <c r="G24" i="2"/>
  <c r="G54" i="5" s="1"/>
  <c r="G23" i="2"/>
  <c r="G53" i="5" s="1"/>
  <c r="G18" i="2"/>
  <c r="G19" i="5" s="1"/>
  <c r="G17" i="2"/>
  <c r="G16" i="2"/>
  <c r="G17" i="5" s="1"/>
  <c r="G15" i="2"/>
  <c r="G16" i="5" s="1"/>
  <c r="G14" i="2"/>
  <c r="G15" i="5" s="1"/>
  <c r="G13" i="2"/>
  <c r="G14" i="5" s="1"/>
  <c r="G12" i="2"/>
  <c r="G13" i="5" s="1"/>
  <c r="G11" i="2"/>
  <c r="G12" i="5" s="1"/>
  <c r="G10" i="2"/>
  <c r="G11" i="5" s="1"/>
  <c r="G9" i="2"/>
  <c r="G10" i="5" s="1"/>
  <c r="G8" i="2"/>
  <c r="G9" i="5" s="1"/>
  <c r="G1" i="2"/>
  <c r="B1" i="2"/>
</calcChain>
</file>

<file path=xl/sharedStrings.xml><?xml version="1.0" encoding="utf-8"?>
<sst xmlns="http://schemas.openxmlformats.org/spreadsheetml/2006/main" count="337" uniqueCount="153">
  <si>
    <t>1701 N. Congress Avenue</t>
  </si>
  <si>
    <t>Date Filed:</t>
  </si>
  <si>
    <t xml:space="preserve"> </t>
  </si>
  <si>
    <t>PO Box 13326</t>
  </si>
  <si>
    <t>CCN Water No.(s):</t>
  </si>
  <si>
    <t>Austin, TX 78711-3326</t>
  </si>
  <si>
    <t>CCN Sewer No.(s):</t>
  </si>
  <si>
    <t>Public Utility Commission of Texas</t>
  </si>
  <si>
    <t xml:space="preserve">Class "D"  Water or Sewer Utility Request </t>
  </si>
  <si>
    <t>for an Annual Rate Adjustment</t>
  </si>
  <si>
    <t>Pursuant to Texas Water Code §13.1872 and 16 Texas Administrative Code Chapter 24</t>
  </si>
  <si>
    <t>Utility Name:</t>
  </si>
  <si>
    <t>Applicant:</t>
  </si>
  <si>
    <t>(If applicable, an Individual, Corporation, or Other Legal Entity other than Utility)</t>
  </si>
  <si>
    <t>Address:</t>
  </si>
  <si>
    <t xml:space="preserve">     E-Mail:</t>
  </si>
  <si>
    <t xml:space="preserve">City: </t>
  </si>
  <si>
    <t>Web Site:</t>
  </si>
  <si>
    <t>State/Zip:</t>
  </si>
  <si>
    <t>Telephone:</t>
  </si>
  <si>
    <t xml:space="preserve">     Fax:</t>
  </si>
  <si>
    <t>Person to whom correspondence concerning this request should be addressed:</t>
  </si>
  <si>
    <t>Name:</t>
  </si>
  <si>
    <t>(First/Last Name)</t>
  </si>
  <si>
    <t xml:space="preserve">State/Zip: </t>
  </si>
  <si>
    <t>Affiliates*</t>
  </si>
  <si>
    <t xml:space="preserve"> (list by name </t>
  </si>
  <si>
    <t>and CCN No.)</t>
  </si>
  <si>
    <t>* If the total of affiliate water connections plus the applicant's water connections is more than 500, the applicant is not a Class D utlity and may not file this form and must file the application for Class C utilities.</t>
  </si>
  <si>
    <t>Number of Current Active Water Connections:</t>
  </si>
  <si>
    <t>Number of Current Active Sewer Connections:</t>
  </si>
  <si>
    <t>(Total for all of the utility's CCNs and subdivisions.)</t>
  </si>
  <si>
    <t>APPLICATION</t>
  </si>
  <si>
    <t xml:space="preserve">  Page 1 of 3</t>
  </si>
  <si>
    <t>(Utility Name)</t>
  </si>
  <si>
    <t>(Date of Application)</t>
  </si>
  <si>
    <t>Enter all applicable data in unlocked cells.  For example, the "Other:______" cell or the "Previous Tariff Rates" column should be completed using the utility's previously approved tariff.  The remainder of the worksheet will automatically calculate new tariff values.</t>
  </si>
  <si>
    <t xml:space="preserve">WATER
</t>
  </si>
  <si>
    <t>Previous 
Tariff Rates</t>
  </si>
  <si>
    <t>Annual Rate Adjustment</t>
  </si>
  <si>
    <t>Proposed 
Minium Monthly 
Charge</t>
  </si>
  <si>
    <t>Gallons Included:</t>
  </si>
  <si>
    <t>Meter Sizes</t>
  </si>
  <si>
    <r>
      <t>5.00%</t>
    </r>
    <r>
      <rPr>
        <b/>
        <vertAlign val="superscript"/>
        <sz val="12"/>
        <rFont val="Times New Roman"/>
        <family val="1"/>
      </rPr>
      <t>1</t>
    </r>
  </si>
  <si>
    <t xml:space="preserve">5/8" </t>
  </si>
  <si>
    <t>3/4"</t>
  </si>
  <si>
    <t>1"</t>
  </si>
  <si>
    <t>1 1/2"</t>
  </si>
  <si>
    <t>2"</t>
  </si>
  <si>
    <t>3"</t>
  </si>
  <si>
    <t>4"</t>
  </si>
  <si>
    <t>6"</t>
  </si>
  <si>
    <t>8"</t>
  </si>
  <si>
    <t>10"</t>
  </si>
  <si>
    <t xml:space="preserve">Other:  </t>
  </si>
  <si>
    <t>SEWER</t>
  </si>
  <si>
    <t>Proposed Minimum  
Monthly 
Charge</t>
  </si>
  <si>
    <r>
      <rPr>
        <b/>
        <vertAlign val="superscript"/>
        <sz val="12"/>
        <rFont val="Times New Roman"/>
        <family val="1"/>
      </rPr>
      <t>1</t>
    </r>
    <r>
      <rPr>
        <sz val="12"/>
        <rFont val="Times New Roman"/>
        <family val="1"/>
      </rPr>
      <t>T</t>
    </r>
    <r>
      <rPr>
        <sz val="12"/>
        <color theme="1"/>
        <rFont val="Times New Roman"/>
        <family val="1"/>
      </rPr>
      <t>he Texas Water Code limits the increase to 5%.</t>
    </r>
  </si>
  <si>
    <t>Please note that rates for separate surcharges and pass-through clauses in your tariff may not be included in the calculation.  Only your minimum monthly charge and gallonage charge may be included.  No fees such as tap fees, late fees, or any other tariffed rate may be increased.</t>
  </si>
  <si>
    <t>APPLICATION - CALCS - MINIMUM MONTHLY CHARGE DETAIL</t>
  </si>
  <si>
    <t>Page 2 of  3</t>
  </si>
  <si>
    <t xml:space="preserve">Utility Name: </t>
  </si>
  <si>
    <t xml:space="preserve">CCN Number(s): </t>
  </si>
  <si>
    <t>Water</t>
  </si>
  <si>
    <t>Sewer</t>
  </si>
  <si>
    <t xml:space="preserve">  WATER</t>
  </si>
  <si>
    <t>(Do not complete if you have BLOCK gallonage rates.)</t>
  </si>
  <si>
    <t>GALLONAGE CHARGE:</t>
  </si>
  <si>
    <r>
      <t xml:space="preserve">for each additional 1,000 gallons over the minimum
</t>
    </r>
    <r>
      <rPr>
        <sz val="14"/>
        <color rgb="FFFF0000"/>
        <rFont val="Times New Roman"/>
        <family val="1"/>
      </rPr>
      <t>(use this table for a single gallonage rate)</t>
    </r>
  </si>
  <si>
    <t>Previous
Tariff Rates</t>
  </si>
  <si>
    <t>Proposed
Tariff Rates</t>
  </si>
  <si>
    <r>
      <t>5.00%</t>
    </r>
    <r>
      <rPr>
        <b/>
        <vertAlign val="superscript"/>
        <sz val="14"/>
        <rFont val="Times New Roman"/>
        <family val="1"/>
      </rPr>
      <t>1</t>
    </r>
  </si>
  <si>
    <t>(Do not complete if you have a single gallonage charge.)</t>
  </si>
  <si>
    <t>BLOCK GALLONAGE CHARGES</t>
  </si>
  <si>
    <t xml:space="preserve">Gallonage Blocks 
</t>
  </si>
  <si>
    <t>Previous
Tariff Rates
(per 1,000 gallons)</t>
  </si>
  <si>
    <t>Proposed
Tariff Rates 
(per 1,000 gallons)</t>
  </si>
  <si>
    <t xml:space="preserve">From </t>
  </si>
  <si>
    <t>to</t>
  </si>
  <si>
    <t xml:space="preserve"> gallons</t>
  </si>
  <si>
    <r>
      <t>5.00%</t>
    </r>
    <r>
      <rPr>
        <b/>
        <vertAlign val="superscript"/>
        <sz val="14"/>
        <color theme="1"/>
        <rFont val="Times New Roman"/>
        <family val="1"/>
      </rPr>
      <t>1</t>
    </r>
  </si>
  <si>
    <t>From</t>
  </si>
  <si>
    <t>For usage over</t>
  </si>
  <si>
    <t xml:space="preserve">  SEWER</t>
  </si>
  <si>
    <t xml:space="preserve">  </t>
  </si>
  <si>
    <r>
      <rPr>
        <b/>
        <vertAlign val="superscript"/>
        <sz val="16"/>
        <rFont val="Times New Roman"/>
        <family val="1"/>
      </rPr>
      <t>1</t>
    </r>
    <r>
      <rPr>
        <sz val="16"/>
        <rFont val="Times New Roman"/>
        <family val="1"/>
      </rPr>
      <t>The Texas Water Code limits the increase to 5%.</t>
    </r>
  </si>
  <si>
    <t>APPLICATION - CALCS - BLOCK GALLONAGE RATES</t>
  </si>
  <si>
    <t>Page 3 of 3</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</si>
  <si>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</si>
  <si>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t xml:space="preserve">Effective Date of Approved Increase: </t>
  </si>
  <si>
    <t>(must be at least 30 days from the date the customers receive notice)</t>
  </si>
  <si>
    <t xml:space="preserve">Telephone: </t>
  </si>
  <si>
    <t>Percent of Rate Adjustment:</t>
  </si>
  <si>
    <r>
      <t>5.00%</t>
    </r>
    <r>
      <rPr>
        <vertAlign val="superscript"/>
        <sz val="13.5"/>
        <rFont val="Times New Roman"/>
        <family val="1"/>
      </rPr>
      <t>1</t>
    </r>
  </si>
  <si>
    <t>Date Notice Delivered:</t>
  </si>
  <si>
    <t xml:space="preserve">Date Meters are Read: </t>
  </si>
  <si>
    <r>
      <t>Billing Comparison</t>
    </r>
    <r>
      <rPr>
        <b/>
        <vertAlign val="superscript"/>
        <sz val="20"/>
        <rFont val="Times New Roman"/>
        <family val="1"/>
      </rPr>
      <t>2</t>
    </r>
    <r>
      <rPr>
        <b/>
        <sz val="20"/>
        <rFont val="Times New Roman"/>
        <family val="1"/>
      </rPr>
      <t xml:space="preserve"> </t>
    </r>
  </si>
  <si>
    <t xml:space="preserve">       Charges based on Gallons (G) per Month (mo)         </t>
  </si>
  <si>
    <t xml:space="preserve">Water: </t>
  </si>
  <si>
    <t>Previous</t>
  </si>
  <si>
    <t>New</t>
  </si>
  <si>
    <t>5,000 G</t>
  </si>
  <si>
    <t>/mo</t>
  </si>
  <si>
    <t>10,000 G</t>
  </si>
  <si>
    <t xml:space="preserve">Sewer: </t>
  </si>
  <si>
    <r>
      <rPr>
        <b/>
        <vertAlign val="superscript"/>
        <sz val="12"/>
        <rFont val="Times New Roman"/>
        <family val="1"/>
      </rPr>
      <t>1</t>
    </r>
    <r>
      <rPr>
        <sz val="12"/>
        <rFont val="Times New Roman"/>
        <family val="1"/>
      </rPr>
      <t>The Texas Water Code limits the increase to 5%.</t>
    </r>
  </si>
  <si>
    <t>NOTICE</t>
  </si>
  <si>
    <t>Page 1 of 3</t>
  </si>
  <si>
    <t>WATER</t>
  </si>
  <si>
    <t>MINIMUM MONTHLY CHARGE</t>
  </si>
  <si>
    <t>Meter Size</t>
  </si>
  <si>
    <t>Previous Minimum
Monthly 
Charge</t>
  </si>
  <si>
    <t>New 
Minimum
Monthly 
Charge</t>
  </si>
  <si>
    <t xml:space="preserve">Other: </t>
  </si>
  <si>
    <t>for each additional 1,000 gallons over the minimum</t>
  </si>
  <si>
    <t>New
Tariff Rates</t>
  </si>
  <si>
    <r>
      <t xml:space="preserve">Gallonage Blocks 
</t>
    </r>
    <r>
      <rPr>
        <b/>
        <sz val="12"/>
        <color theme="1"/>
        <rFont val="Times New Roman"/>
        <family val="1"/>
      </rPr>
      <t>(inclining or declining)</t>
    </r>
  </si>
  <si>
    <t>Previous 
Tariff Rates
(per 1,000 gallons)</t>
  </si>
  <si>
    <t>New
Tariff Rates 
(per 1,000 gallons)</t>
  </si>
  <si>
    <r>
      <rPr>
        <b/>
        <sz val="12"/>
        <rFont val="Times New Roman"/>
        <family val="1"/>
      </rPr>
      <t>5.00%</t>
    </r>
    <r>
      <rPr>
        <b/>
        <vertAlign val="superscript"/>
        <sz val="12"/>
        <rFont val="Times New Roman"/>
        <family val="1"/>
      </rPr>
      <t>1</t>
    </r>
  </si>
  <si>
    <t>gallons</t>
  </si>
  <si>
    <t>Previous Minimum 
Monthly 
Charge</t>
  </si>
  <si>
    <t>New Minimum
Monthly 
Charge</t>
  </si>
  <si>
    <r>
      <t>GALLONAGE CHARGES</t>
    </r>
    <r>
      <rPr>
        <b/>
        <vertAlign val="superscript"/>
        <sz val="16"/>
        <rFont val="Times New Roman"/>
        <family val="1"/>
      </rPr>
      <t>1</t>
    </r>
  </si>
  <si>
    <t>Page 3 of  3</t>
  </si>
  <si>
    <t>11986</t>
  </si>
  <si>
    <t>20653</t>
  </si>
  <si>
    <t>1102 Martin Avenue</t>
  </si>
  <si>
    <t>lewis_investments@austin.rr.com</t>
  </si>
  <si>
    <t>Round Rock</t>
  </si>
  <si>
    <t>blessingrvpark.com</t>
  </si>
  <si>
    <t>Texas 78681</t>
  </si>
  <si>
    <t>512-246-2858</t>
  </si>
  <si>
    <t>512-244-1200</t>
  </si>
  <si>
    <t>John J. Carlton</t>
  </si>
  <si>
    <t>The Carlton Law Firm, P.L.L.C.</t>
  </si>
  <si>
    <t>4301 Westbank Drive, Suite B-130</t>
  </si>
  <si>
    <t>Austin</t>
  </si>
  <si>
    <t>Texas, 78746</t>
  </si>
  <si>
    <t>512-614-0901</t>
  </si>
  <si>
    <t>512-900-2855</t>
  </si>
  <si>
    <t>john@carltonlawaustin.com</t>
  </si>
  <si>
    <t>None.</t>
  </si>
  <si>
    <t>Blessing-Stonegate, L.P. dba Blessing Mobile Home Park</t>
  </si>
  <si>
    <t>Public Water System No. 2460031, affecting "Blessing Mobile Home Park" subdvision.</t>
  </si>
  <si>
    <t>monthly, on 15th</t>
  </si>
  <si>
    <r>
      <t>GALLONAGE CHARGES</t>
    </r>
    <r>
      <rPr>
        <b/>
        <vertAlign val="superscript"/>
        <sz val="16"/>
        <color theme="1"/>
        <rFont val="Times New Roman"/>
        <family val="1"/>
      </rPr>
      <t>1</t>
    </r>
  </si>
  <si>
    <r>
      <t>5.00%</t>
    </r>
    <r>
      <rPr>
        <b/>
        <vertAlign val="superscript"/>
        <sz val="14"/>
        <rFont val="Times New Roman"/>
        <family val="1"/>
      </rPr>
      <t>2</t>
    </r>
  </si>
  <si>
    <r>
      <rPr>
        <b/>
        <vertAlign val="superscript"/>
        <sz val="12"/>
        <color theme="10"/>
        <rFont val="Times New Roman"/>
        <family val="1"/>
      </rPr>
      <t xml:space="preserve">2 </t>
    </r>
    <r>
      <rPr>
        <sz val="12"/>
        <rFont val="Times New Roman"/>
        <family val="1"/>
      </rPr>
      <t>A 5% rate increase is permitted by Texas Water Code § 13.1872 for a Class D utility without hearing for four out of five calendar years.</t>
    </r>
  </si>
  <si>
    <r>
      <rPr>
        <b/>
        <vertAlign val="superscript"/>
        <sz val="12"/>
        <color theme="4"/>
        <rFont val="Times New Roman"/>
        <family val="1"/>
      </rPr>
      <t>1</t>
    </r>
    <r>
      <rPr>
        <sz val="12"/>
        <color theme="1"/>
        <rFont val="Times New Roman"/>
        <family val="1"/>
      </rPr>
      <t xml:space="preserve"> Does not include City of Round Rock Pass-Through Fee of $2.81 per 1,000 gallons authorized in PUC Docket No. 51438.</t>
    </r>
  </si>
  <si>
    <r>
      <rPr>
        <b/>
        <vertAlign val="superscript"/>
        <sz val="12"/>
        <color theme="1"/>
        <rFont val="Times New Roman"/>
        <family val="1"/>
      </rPr>
      <t>1</t>
    </r>
    <r>
      <rPr>
        <sz val="12"/>
        <color theme="1"/>
        <rFont val="Times New Roman"/>
        <family val="1"/>
      </rPr>
      <t xml:space="preserve"> Does not include City of Round Rock Pass-Through Fee of $3.90 per 1,000 gallons authorized in PUC Docket No. 51438.</t>
    </r>
  </si>
  <si>
    <r>
      <rPr>
        <b/>
        <vertAlign val="superscript"/>
        <sz val="12"/>
        <color theme="1"/>
        <rFont val="Times New Roman"/>
        <family val="1"/>
      </rPr>
      <t>2</t>
    </r>
    <r>
      <rPr>
        <sz val="12"/>
        <color theme="1"/>
        <rFont val="Times New Roman"/>
        <family val="1"/>
      </rPr>
      <t xml:space="preserve"> A 5% rate increase is permitted by Texas Water Code § 13.1872 for a Class D utility without hearing for four out of five calendar years.</t>
    </r>
  </si>
  <si>
    <r>
      <rPr>
        <b/>
        <vertAlign val="superscript"/>
        <sz val="12"/>
        <color theme="1"/>
        <rFont val="Times New Roman"/>
        <family val="1"/>
      </rPr>
      <t>2</t>
    </r>
    <r>
      <rPr>
        <sz val="12"/>
        <color theme="1"/>
        <rFont val="Times New Roman"/>
        <family val="1"/>
      </rPr>
      <t>The billing comparison only includes minimum monthly charge, block gallonage rate and gallonage rate charges.  The billing comparison does not include the City of Round Rock Pass-Through Fees of $2.81 per 1,000 gallons for water and $3.90 per 1,000 gallons for sewer, as authorized in PUC Docket No. 51438.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</si>
</sst>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44" formatCode="_(&quot;$&quot;* #,##0.00_);_(&quot;$&quot;* \(#,##0.00\);_(&quot;$&quot;* &quot;-&quot;??_);_(@_)"/>
    <numFmt numFmtId="43" formatCode="_(* #,##0.00_);_(* \(#,##0.00\);_(* &quot;-&quot;??_);_(@_)"/>
    <numFmt numFmtId="164" formatCode="mmm\.\ dd\,\ yyyy"/>
    <numFmt numFmtId="165" formatCode="[&lt;=9999999]###\-####;\(###\)\ ###\-####"/>
    <numFmt numFmtId="166" formatCode="[$-409]mmmm\ d\,\ yyyy;@"/>
    <numFmt numFmtId="167" formatCode="&quot;$&quot;#,##0.00"/>
    <numFmt numFmtId="168" formatCode="_(* #,##0_);_(* \(#,##0\);_(* &quot;-&quot;??_);_(@_)"/>
    <numFmt numFmtId="169" formatCode="m/d/yyyy;@"/>
  </numFmts>
  <fonts count="66"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sz val="11"/>
      <color theme="1"/>
      <name val="Times New Roman"/>
      <family val="1"/>
    </font>
    <font>
      <b/>
      <sz val="11"/>
      <color theme="1"/>
      <name val="Times New Roman"/>
      <family val="1"/>
    </font>
    <font>
      <b/>
      <sz val="12"/>
      <color theme="1"/>
      <name val="Times New Roman"/>
      <family val="1"/>
    </font>
    <font>
      <sz val="12"/>
      <color theme="1"/>
      <name val="Times New Roman"/>
      <family val="1"/>
    </font>
    <font>
      <b/>
      <sz val="24"/>
      <color theme="1"/>
      <name val="Times New Roman"/>
      <family val="1"/>
    </font>
    <font>
      <b/>
      <sz val="18"/>
      <color theme="3"/>
      <name val="Calibri Light"/>
      <family val="2"/>
      <scheme val="major"/>
    </font>
    <font>
      <b/>
      <sz val="22"/>
      <color theme="1"/>
      <name val="Times New Roman"/>
      <family val="1"/>
    </font>
    <font>
      <b/>
      <sz val="22"/>
      <color theme="3"/>
      <name val="Times New Roman"/>
      <family val="1"/>
    </font>
    <font>
      <sz val="22"/>
      <color theme="1"/>
      <name val="Times New Roman"/>
      <family val="1"/>
    </font>
    <font>
      <sz val="14"/>
      <color theme="1"/>
      <name val="Times New Roman"/>
      <family val="1"/>
    </font>
    <font>
      <i/>
      <sz val="14"/>
      <color theme="1"/>
      <name val="Times New Roman"/>
      <family val="1"/>
    </font>
    <font>
      <b/>
      <sz val="14"/>
      <color theme="1"/>
      <name val="Times New Roman"/>
      <family val="1"/>
    </font>
    <font>
      <b/>
      <sz val="16"/>
      <color theme="1"/>
      <name val="Times New Roman"/>
      <family val="1"/>
    </font>
    <font>
      <sz val="16"/>
      <color theme="1"/>
      <name val="Times New Roman"/>
      <family val="1"/>
    </font>
    <font>
      <sz val="13"/>
      <color theme="1"/>
      <name val="Times New Roman"/>
      <family val="1"/>
    </font>
    <font>
      <b/>
      <sz val="13"/>
      <color theme="1"/>
      <name val="Times New Roman"/>
      <family val="1"/>
    </font>
    <font>
      <u/>
      <sz val="11"/>
      <color theme="10"/>
      <name val="Calibri"/>
      <family val="2"/>
      <scheme val="minor"/>
    </font>
    <font>
      <b/>
      <i/>
      <sz val="16"/>
      <color theme="1"/>
      <name val="Times New Roman"/>
      <family val="1"/>
    </font>
    <font>
      <sz val="8"/>
      <color theme="1"/>
      <name val="Times New Roman"/>
      <family val="1"/>
    </font>
    <font>
      <sz val="11"/>
      <name val="Times New Roman"/>
      <family val="1"/>
    </font>
    <font>
      <i/>
      <sz val="13"/>
      <color theme="1"/>
      <name val="Times New Roman"/>
      <family val="1"/>
    </font>
    <font>
      <b/>
      <sz val="11"/>
      <color rgb="FFFF0000"/>
      <name val="Times New Roman"/>
      <family val="1"/>
    </font>
    <font>
      <sz val="12"/>
      <color rgb="FFFF0000"/>
      <name val="Times New Roman"/>
      <family val="1"/>
    </font>
    <font>
      <b/>
      <sz val="9"/>
      <color theme="1"/>
      <name val="Times New Roman"/>
      <family val="1"/>
    </font>
    <font>
      <b/>
      <sz val="12"/>
      <name val="Times New Roman"/>
      <family val="1"/>
    </font>
    <font>
      <b/>
      <vertAlign val="superscript"/>
      <sz val="12"/>
      <name val="Times New Roman"/>
      <family val="1"/>
    </font>
    <font>
      <b/>
      <vertAlign val="superscript"/>
      <sz val="14"/>
      <color rgb="FF00B0F0"/>
      <name val="Times New Roman"/>
      <family val="1"/>
    </font>
    <font>
      <sz val="12"/>
      <name val="Times New Roman"/>
      <family val="1"/>
    </font>
    <font>
      <u/>
      <sz val="11"/>
      <color theme="10"/>
      <name val="Times New Roman"/>
      <family val="1"/>
    </font>
    <font>
      <b/>
      <sz val="8"/>
      <color theme="1"/>
      <name val="Times New Roman"/>
      <family val="1"/>
    </font>
    <font>
      <sz val="14"/>
      <color rgb="FFFF0000"/>
      <name val="Times New Roman"/>
      <family val="1"/>
    </font>
    <font>
      <b/>
      <sz val="18"/>
      <color theme="1"/>
      <name val="Times New Roman"/>
      <family val="1"/>
    </font>
    <font>
      <b/>
      <sz val="16"/>
      <color rgb="FFFF0000"/>
      <name val="Times New Roman"/>
      <family val="1"/>
    </font>
    <font>
      <sz val="11.5"/>
      <color theme="1"/>
      <name val="Times New Roman"/>
      <family val="1"/>
    </font>
    <font>
      <b/>
      <sz val="14"/>
      <name val="Times New Roman"/>
      <family val="1"/>
    </font>
    <font>
      <b/>
      <vertAlign val="superscript"/>
      <sz val="14"/>
      <name val="Times New Roman"/>
      <family val="1"/>
    </font>
    <font>
      <b/>
      <sz val="16"/>
      <color theme="1"/>
      <name val="Calibri"/>
      <family val="2"/>
      <scheme val="minor"/>
    </font>
    <font>
      <b/>
      <vertAlign val="superscript"/>
      <sz val="14"/>
      <color theme="1"/>
      <name val="Times New Roman"/>
      <family val="1"/>
    </font>
    <font>
      <sz val="10"/>
      <color theme="1"/>
      <name val="Times New Roman"/>
      <family val="1"/>
    </font>
    <font>
      <b/>
      <sz val="10"/>
      <color theme="1"/>
      <name val="Times New Roman"/>
      <family val="1"/>
    </font>
    <font>
      <sz val="16"/>
      <name val="Times New Roman"/>
      <family val="1"/>
    </font>
    <font>
      <b/>
      <vertAlign val="superscript"/>
      <sz val="16"/>
      <name val="Times New Roman"/>
      <family val="1"/>
    </font>
    <font>
      <u/>
      <sz val="16"/>
      <color theme="10"/>
      <name val="Times New Roman"/>
      <family val="1"/>
    </font>
    <font>
      <sz val="11"/>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vertAlign val="superscript"/>
      <sz val="13.5"/>
      <name val="Times New Roman"/>
      <family val="1"/>
    </font>
    <font>
      <b/>
      <sz val="20"/>
      <name val="Times New Roman"/>
      <family val="1"/>
    </font>
    <font>
      <b/>
      <vertAlign val="superscript"/>
      <sz val="20"/>
      <name val="Times New Roman"/>
      <family val="1"/>
    </font>
    <font>
      <b/>
      <vertAlign val="superscript"/>
      <sz val="12"/>
      <color rgb="FF00B0F0"/>
      <name val="Times New Roman"/>
      <family val="1"/>
    </font>
    <font>
      <i/>
      <sz val="12"/>
      <color theme="1"/>
      <name val="Times New Roman"/>
      <family val="1"/>
    </font>
    <font>
      <u/>
      <sz val="12"/>
      <color theme="10"/>
      <name val="Times New Roman"/>
      <family val="1"/>
    </font>
    <font>
      <b/>
      <sz val="10"/>
      <name val="Times New Roman"/>
      <family val="1"/>
    </font>
    <font>
      <b/>
      <sz val="16"/>
      <name val="Times New Roman"/>
      <family val="1"/>
    </font>
    <font>
      <u/>
      <sz val="14"/>
      <color theme="10"/>
      <name val="Calibri"/>
      <family val="2"/>
      <scheme val="minor"/>
    </font>
    <font>
      <b/>
      <vertAlign val="superscript"/>
      <sz val="16"/>
      <color theme="1"/>
      <name val="Times New Roman"/>
      <family val="1"/>
    </font>
    <font>
      <sz val="12"/>
      <color theme="10"/>
      <name val="Times New Roman"/>
      <family val="1"/>
    </font>
    <font>
      <b/>
      <vertAlign val="superscript"/>
      <sz val="12"/>
      <color theme="10"/>
      <name val="Times New Roman"/>
      <family val="1"/>
    </font>
    <font>
      <b/>
      <vertAlign val="superscript"/>
      <sz val="12"/>
      <color theme="4"/>
      <name val="Times New Roman"/>
      <family val="1"/>
    </font>
    <font>
      <b/>
      <vertAlign val="superscript"/>
      <sz val="12"/>
      <color theme="1"/>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28">
    <border>
      <left/>
      <right/>
      <top/>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right/>
      <top style="thin">
        <color indexed="64"/>
      </top>
      <bottom style="thick">
        <color indexed="64"/>
      </bottom>
      <diagonal/>
    </border>
    <border>
      <left/>
      <right/>
      <top style="thick">
        <color indexed="64"/>
      </top>
      <bottom style="thin">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20" fillId="0" borderId="0" applyNumberFormat="0" applyFill="0" applyBorder="0" applyAlignment="0" applyProtection="0"/>
  </cellStyleXfs>
  <cellXfs count="318">
    <xf numFmtId="0" fontId="0" fillId="0" borderId="0" xfId="0"/>
    <xf numFmtId="0" fontId="4" fillId="0" borderId="0" xfId="0" applyFont="1"/>
    <xf numFmtId="0" fontId="5" fillId="0" borderId="0" xfId="0" applyFont="1" applyAlignment="1">
      <alignment horizontal="right"/>
    </xf>
    <xf numFmtId="0" fontId="6" fillId="0" borderId="0" xfId="0" applyFont="1"/>
    <xf numFmtId="0" fontId="7" fillId="0" borderId="0" xfId="0" applyFont="1"/>
    <xf numFmtId="0" fontId="6" fillId="0" borderId="0" xfId="0" applyFont="1" applyAlignment="1">
      <alignment horizontal="right"/>
    </xf>
    <xf numFmtId="164" fontId="6" fillId="0" borderId="3" xfId="0" applyNumberFormat="1" applyFont="1" applyBorder="1" applyProtection="1">
      <protection locked="0"/>
    </xf>
    <xf numFmtId="49" fontId="6" fillId="0" borderId="4" xfId="0" applyNumberFormat="1" applyFont="1" applyBorder="1" applyAlignment="1" applyProtection="1">
      <alignment horizontal="right"/>
      <protection locked="0"/>
    </xf>
    <xf numFmtId="0" fontId="10" fillId="0" borderId="0" xfId="4" applyFont="1" applyBorder="1" applyAlignment="1" applyProtection="1">
      <alignment horizontal="left" indent="5"/>
    </xf>
    <xf numFmtId="0" fontId="10" fillId="0" borderId="0" xfId="4" applyFont="1" applyAlignment="1" applyProtection="1">
      <alignment horizontal="center"/>
    </xf>
    <xf numFmtId="0" fontId="10" fillId="0" borderId="0" xfId="4" applyFont="1" applyAlignment="1" applyProtection="1">
      <alignment horizontal="right" indent="1"/>
    </xf>
    <xf numFmtId="0" fontId="11" fillId="0" borderId="0" xfId="4" applyFont="1" applyAlignment="1" applyProtection="1">
      <alignment horizontal="left" indent="1"/>
    </xf>
    <xf numFmtId="0" fontId="12" fillId="0" borderId="0" xfId="0" applyFont="1" applyAlignment="1">
      <alignment horizontal="left" indent="1"/>
    </xf>
    <xf numFmtId="0" fontId="10" fillId="0" borderId="0" xfId="4" applyFont="1" applyBorder="1" applyAlignment="1" applyProtection="1">
      <alignment horizontal="left" indent="4"/>
    </xf>
    <xf numFmtId="0" fontId="10" fillId="0" borderId="0" xfId="4" applyFont="1" applyAlignment="1" applyProtection="1">
      <alignment horizontal="right"/>
    </xf>
    <xf numFmtId="0" fontId="11" fillId="0" borderId="0" xfId="4" applyFont="1" applyProtection="1"/>
    <xf numFmtId="0" fontId="12" fillId="0" borderId="0" xfId="0" applyFont="1"/>
    <xf numFmtId="0" fontId="13" fillId="0" borderId="0" xfId="0" applyFont="1"/>
    <xf numFmtId="0" fontId="14" fillId="0" borderId="0" xfId="0" applyFont="1" applyAlignment="1">
      <alignment horizontal="center"/>
    </xf>
    <xf numFmtId="0" fontId="15" fillId="0" borderId="0" xfId="0" applyFont="1" applyAlignment="1">
      <alignment horizontal="right"/>
    </xf>
    <xf numFmtId="0" fontId="16" fillId="0" borderId="0" xfId="5" quotePrefix="1" applyFont="1" applyBorder="1" applyAlignment="1" applyProtection="1">
      <alignment horizontal="right"/>
    </xf>
    <xf numFmtId="0" fontId="17" fillId="0" borderId="0" xfId="0" applyFont="1"/>
    <xf numFmtId="0" fontId="16" fillId="0" borderId="0" xfId="5" applyFont="1" applyFill="1" applyBorder="1" applyAlignment="1" applyProtection="1">
      <alignment horizontal="right"/>
    </xf>
    <xf numFmtId="0" fontId="18" fillId="0" borderId="0" xfId="0" applyFont="1" applyAlignment="1">
      <alignment horizontal="right"/>
    </xf>
    <xf numFmtId="0" fontId="18" fillId="0" borderId="0" xfId="0" applyFont="1" applyAlignment="1">
      <alignment horizontal="center" vertical="top"/>
    </xf>
    <xf numFmtId="0" fontId="19" fillId="0" borderId="0" xfId="0" applyFont="1" applyAlignment="1">
      <alignment horizontal="right"/>
    </xf>
    <xf numFmtId="0" fontId="18" fillId="0" borderId="0" xfId="0" applyFont="1"/>
    <xf numFmtId="0" fontId="16" fillId="0" borderId="0" xfId="0" applyFont="1" applyAlignment="1">
      <alignment horizontal="right"/>
    </xf>
    <xf numFmtId="0" fontId="16" fillId="0" borderId="0" xfId="5" applyFont="1" applyBorder="1" applyAlignment="1" applyProtection="1">
      <alignment horizontal="right"/>
    </xf>
    <xf numFmtId="0" fontId="16" fillId="0" borderId="0" xfId="5" applyFont="1" applyBorder="1" applyAlignment="1" applyProtection="1">
      <alignment horizontal="center"/>
    </xf>
    <xf numFmtId="0" fontId="16" fillId="0" borderId="0" xfId="5" applyFont="1" applyBorder="1" applyAlignment="1" applyProtection="1">
      <alignment horizontal="left"/>
    </xf>
    <xf numFmtId="0" fontId="17" fillId="0" borderId="0" xfId="6" applyFont="1" applyFill="1" applyBorder="1" applyAlignment="1" applyProtection="1">
      <alignment horizontal="left"/>
    </xf>
    <xf numFmtId="165" fontId="17" fillId="0" borderId="0" xfId="6" applyNumberFormat="1" applyFont="1" applyFill="1" applyBorder="1" applyAlignment="1" applyProtection="1">
      <alignment horizontal="left"/>
    </xf>
    <xf numFmtId="0" fontId="21" fillId="0" borderId="0" xfId="5" quotePrefix="1" applyFont="1" applyBorder="1" applyAlignment="1" applyProtection="1">
      <alignment horizontal="left" indent="6"/>
    </xf>
    <xf numFmtId="0" fontId="16" fillId="0" borderId="0" xfId="5" quotePrefix="1" applyFont="1" applyBorder="1" applyAlignment="1" applyProtection="1">
      <alignment horizontal="left" indent="6"/>
    </xf>
    <xf numFmtId="0" fontId="17" fillId="0" borderId="0" xfId="6" applyFont="1" applyFill="1" applyBorder="1" applyProtection="1"/>
    <xf numFmtId="0" fontId="16" fillId="0" borderId="0" xfId="0" quotePrefix="1" applyFont="1" applyAlignment="1">
      <alignment horizontal="right"/>
    </xf>
    <xf numFmtId="0" fontId="7" fillId="0" borderId="0" xfId="0" applyFont="1" applyAlignment="1">
      <alignment horizontal="center" vertical="top"/>
    </xf>
    <xf numFmtId="0" fontId="22" fillId="0" borderId="0" xfId="0" applyFont="1" applyAlignment="1">
      <alignment horizontal="center" vertical="top"/>
    </xf>
    <xf numFmtId="0" fontId="4" fillId="0" borderId="0" xfId="0" applyFont="1" applyAlignment="1">
      <alignment horizontal="left" wrapText="1"/>
    </xf>
    <xf numFmtId="0" fontId="16" fillId="0" borderId="0" xfId="0" applyFont="1" applyAlignment="1">
      <alignment horizontal="left"/>
    </xf>
    <xf numFmtId="0" fontId="4" fillId="0" borderId="0" xfId="0" applyFont="1" applyAlignment="1">
      <alignment horizontal="left"/>
    </xf>
    <xf numFmtId="0" fontId="4" fillId="0" borderId="0" xfId="0" applyFont="1" applyProtection="1">
      <protection locked="0"/>
    </xf>
    <xf numFmtId="0" fontId="24" fillId="0" borderId="0" xfId="0" applyFont="1"/>
    <xf numFmtId="0" fontId="6" fillId="4" borderId="0" xfId="0" applyFont="1" applyFill="1"/>
    <xf numFmtId="0" fontId="5" fillId="4" borderId="0" xfId="0" applyFont="1" applyFill="1"/>
    <xf numFmtId="0" fontId="6" fillId="0" borderId="0" xfId="0" applyFont="1" applyAlignment="1" applyProtection="1">
      <alignment horizontal="right"/>
      <protection locked="0"/>
    </xf>
    <xf numFmtId="0" fontId="5" fillId="0" borderId="6" xfId="0" applyFont="1" applyBorder="1"/>
    <xf numFmtId="0" fontId="25" fillId="0" borderId="0" xfId="0" quotePrefix="1" applyFont="1" applyAlignment="1">
      <alignment horizontal="left"/>
    </xf>
    <xf numFmtId="0" fontId="5" fillId="0" borderId="0" xfId="0" applyFont="1"/>
    <xf numFmtId="0" fontId="5" fillId="0" borderId="0" xfId="0" applyFont="1" applyAlignment="1">
      <alignment vertical="top"/>
    </xf>
    <xf numFmtId="0" fontId="7" fillId="0" borderId="0" xfId="7" quotePrefix="1" applyFont="1" applyFill="1" applyBorder="1" applyAlignment="1" applyProtection="1">
      <alignment wrapText="1"/>
    </xf>
    <xf numFmtId="0" fontId="26" fillId="0" borderId="0" xfId="0" applyFont="1"/>
    <xf numFmtId="0" fontId="5" fillId="0" borderId="10" xfId="0" applyFont="1" applyBorder="1" applyAlignment="1">
      <alignment horizontal="center" vertical="center" wrapText="1"/>
    </xf>
    <xf numFmtId="0" fontId="27" fillId="0" borderId="8" xfId="0" applyFont="1" applyBorder="1" applyAlignment="1">
      <alignment horizontal="left" vertical="center"/>
    </xf>
    <xf numFmtId="0" fontId="15" fillId="0" borderId="4" xfId="0" applyFont="1" applyBorder="1" applyAlignment="1">
      <alignment horizontal="center" vertical="center"/>
    </xf>
    <xf numFmtId="0" fontId="4" fillId="0" borderId="15" xfId="0" applyFont="1" applyBorder="1" applyAlignment="1" applyProtection="1">
      <alignment horizontal="center"/>
      <protection locked="0"/>
    </xf>
    <xf numFmtId="44" fontId="7" fillId="0" borderId="10" xfId="0" applyNumberFormat="1" applyFont="1" applyBorder="1" applyProtection="1">
      <protection locked="0"/>
    </xf>
    <xf numFmtId="0" fontId="6" fillId="0" borderId="11" xfId="0" applyFont="1" applyBorder="1" applyAlignment="1" applyProtection="1">
      <alignment horizontal="center"/>
      <protection locked="0"/>
    </xf>
    <xf numFmtId="44" fontId="7" fillId="0" borderId="13" xfId="0" applyNumberFormat="1" applyFont="1" applyBorder="1" applyProtection="1">
      <protection locked="0"/>
    </xf>
    <xf numFmtId="0" fontId="6" fillId="0" borderId="0" xfId="0" applyFont="1" applyAlignment="1">
      <alignment horizontal="center"/>
    </xf>
    <xf numFmtId="0" fontId="6" fillId="0" borderId="0" xfId="0" applyFont="1" applyProtection="1">
      <protection locked="0"/>
    </xf>
    <xf numFmtId="44" fontId="7" fillId="0" borderId="0" xfId="0" applyNumberFormat="1" applyFont="1" applyProtection="1">
      <protection locked="0"/>
    </xf>
    <xf numFmtId="44" fontId="7" fillId="0" borderId="0" xfId="0" applyNumberFormat="1" applyFont="1"/>
    <xf numFmtId="0" fontId="27" fillId="0" borderId="8" xfId="0" applyFont="1" applyBorder="1" applyAlignment="1" applyProtection="1">
      <alignment horizontal="left" vertical="center"/>
      <protection locked="0"/>
    </xf>
    <xf numFmtId="0" fontId="15" fillId="0" borderId="4" xfId="0" applyFont="1" applyBorder="1" applyAlignment="1" applyProtection="1">
      <alignment horizontal="center" vertical="center"/>
      <protection locked="0"/>
    </xf>
    <xf numFmtId="0" fontId="30" fillId="0" borderId="0" xfId="0" applyFont="1" applyAlignment="1">
      <alignment vertical="top"/>
    </xf>
    <xf numFmtId="0" fontId="33" fillId="0" borderId="0" xfId="0" applyFont="1" applyAlignment="1">
      <alignment horizontal="center"/>
    </xf>
    <xf numFmtId="0" fontId="33" fillId="0" borderId="0" xfId="0" applyFont="1" applyAlignment="1" applyProtection="1">
      <alignment horizontal="right"/>
      <protection locked="0"/>
    </xf>
    <xf numFmtId="0" fontId="27" fillId="0" borderId="0" xfId="0" applyFont="1"/>
    <xf numFmtId="0" fontId="15" fillId="0" borderId="0" xfId="0" applyFont="1" applyAlignment="1">
      <alignment horizontal="left"/>
    </xf>
    <xf numFmtId="0" fontId="15" fillId="0" borderId="3" xfId="0" applyFont="1" applyBorder="1" applyAlignment="1">
      <alignment horizontal="left"/>
    </xf>
    <xf numFmtId="0" fontId="15" fillId="0" borderId="0" xfId="0" applyFont="1"/>
    <xf numFmtId="0" fontId="34" fillId="0" borderId="0" xfId="0" applyFont="1"/>
    <xf numFmtId="0" fontId="15" fillId="0" borderId="5" xfId="0" applyFont="1" applyBorder="1" applyAlignment="1">
      <alignment horizontal="center"/>
    </xf>
    <xf numFmtId="0" fontId="15" fillId="0" borderId="4" xfId="0" applyFont="1" applyBorder="1" applyAlignment="1">
      <alignment horizontal="center"/>
    </xf>
    <xf numFmtId="0" fontId="13" fillId="0" borderId="0" xfId="0" applyFont="1" applyAlignment="1">
      <alignment horizontal="left"/>
    </xf>
    <xf numFmtId="0" fontId="13" fillId="0" borderId="0" xfId="0" applyFont="1" applyAlignment="1">
      <alignment horizontal="center"/>
    </xf>
    <xf numFmtId="0" fontId="35" fillId="0" borderId="0" xfId="0" applyFont="1"/>
    <xf numFmtId="0" fontId="35" fillId="0" borderId="0" xfId="0" applyFont="1" applyAlignment="1">
      <alignment horizontal="center"/>
    </xf>
    <xf numFmtId="0" fontId="16" fillId="0" borderId="0" xfId="0" applyFont="1"/>
    <xf numFmtId="0" fontId="37" fillId="0" borderId="0" xfId="0" applyFont="1"/>
    <xf numFmtId="3" fontId="37" fillId="0" borderId="0" xfId="0" applyNumberFormat="1" applyFont="1" applyAlignment="1">
      <alignment vertical="center"/>
    </xf>
    <xf numFmtId="0" fontId="15" fillId="0" borderId="17" xfId="0" applyFont="1" applyBorder="1" applyAlignment="1">
      <alignment horizontal="center" vertical="center" wrapText="1"/>
    </xf>
    <xf numFmtId="0" fontId="15" fillId="0" borderId="10" xfId="0" applyFont="1" applyBorder="1" applyAlignment="1">
      <alignment horizontal="center" vertical="center" wrapText="1"/>
    </xf>
    <xf numFmtId="0" fontId="37" fillId="0" borderId="0" xfId="0" applyFont="1" applyProtection="1">
      <protection locked="0"/>
    </xf>
    <xf numFmtId="10" fontId="38" fillId="0" borderId="13" xfId="0" applyNumberFormat="1" applyFont="1" applyBorder="1" applyAlignment="1">
      <alignment horizontal="center" vertical="center" wrapText="1"/>
    </xf>
    <xf numFmtId="44" fontId="15" fillId="0" borderId="10" xfId="2" applyFont="1" applyBorder="1" applyAlignment="1" applyProtection="1">
      <alignment horizontal="center" vertical="center" wrapText="1"/>
    </xf>
    <xf numFmtId="3" fontId="37" fillId="0" borderId="0" xfId="0" applyNumberFormat="1" applyFont="1" applyAlignment="1" applyProtection="1">
      <alignment vertical="center"/>
      <protection locked="0"/>
    </xf>
    <xf numFmtId="0" fontId="37" fillId="0" borderId="0" xfId="0" applyFont="1" applyAlignment="1">
      <alignment horizontal="left"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7" fillId="0" borderId="0" xfId="0" applyFont="1" applyAlignment="1">
      <alignment vertical="center"/>
    </xf>
    <xf numFmtId="0" fontId="13" fillId="0" borderId="24" xfId="0" applyFont="1" applyBorder="1" applyAlignment="1" applyProtection="1">
      <alignment horizontal="center" vertical="center"/>
      <protection locked="0"/>
    </xf>
    <xf numFmtId="37" fontId="13" fillId="0" borderId="11" xfId="1" applyNumberFormat="1" applyFont="1" applyFill="1" applyBorder="1" applyAlignment="1" applyProtection="1">
      <alignment horizontal="right" vertical="center"/>
      <protection locked="0"/>
    </xf>
    <xf numFmtId="0" fontId="13" fillId="0" borderId="3" xfId="0" applyFont="1" applyBorder="1" applyAlignment="1" applyProtection="1">
      <alignment horizontal="center" vertical="center"/>
      <protection locked="0"/>
    </xf>
    <xf numFmtId="167" fontId="13" fillId="0" borderId="3" xfId="6" applyNumberFormat="1" applyFont="1" applyFill="1" applyBorder="1" applyAlignment="1" applyProtection="1">
      <alignment horizontal="left" vertical="center"/>
      <protection locked="0"/>
    </xf>
    <xf numFmtId="44" fontId="13" fillId="0" borderId="11" xfId="2" applyFont="1" applyFill="1" applyBorder="1" applyAlignment="1" applyProtection="1">
      <alignment horizontal="center" vertical="center"/>
      <protection locked="0"/>
    </xf>
    <xf numFmtId="44" fontId="15" fillId="0" borderId="10" xfId="2" applyFont="1" applyBorder="1" applyAlignment="1" applyProtection="1">
      <alignment horizontal="center" vertical="center" wrapText="1"/>
      <protection locked="0"/>
    </xf>
    <xf numFmtId="0" fontId="13" fillId="0" borderId="0" xfId="0" applyFont="1" applyAlignment="1" applyProtection="1">
      <alignment vertical="center"/>
      <protection locked="0"/>
    </xf>
    <xf numFmtId="0" fontId="13" fillId="0" borderId="8" xfId="0" applyFont="1" applyBorder="1" applyAlignment="1" applyProtection="1">
      <alignment horizontal="center" vertical="center"/>
      <protection locked="0"/>
    </xf>
    <xf numFmtId="0" fontId="13" fillId="0" borderId="4" xfId="0" applyFont="1" applyBorder="1" applyAlignment="1" applyProtection="1">
      <alignment horizontal="center" vertical="center"/>
      <protection locked="0"/>
    </xf>
    <xf numFmtId="167" fontId="13" fillId="0" borderId="3" xfId="6" applyNumberFormat="1" applyFont="1" applyFill="1" applyBorder="1" applyAlignment="1" applyProtection="1">
      <alignment horizontal="left" vertical="center" wrapText="1"/>
      <protection locked="0"/>
    </xf>
    <xf numFmtId="168" fontId="22" fillId="0" borderId="0" xfId="1" applyNumberFormat="1" applyFont="1" applyFill="1" applyBorder="1" applyAlignment="1" applyProtection="1"/>
    <xf numFmtId="0" fontId="7" fillId="0" borderId="0" xfId="0" applyFont="1" applyAlignment="1">
      <alignment horizontal="center"/>
    </xf>
    <xf numFmtId="168" fontId="42" fillId="0" borderId="0" xfId="1" applyNumberFormat="1" applyFont="1" applyFill="1" applyBorder="1" applyAlignment="1" applyProtection="1"/>
    <xf numFmtId="0" fontId="7" fillId="0" borderId="0" xfId="0" applyFont="1" applyAlignment="1">
      <alignment horizontal="left"/>
    </xf>
    <xf numFmtId="0" fontId="7" fillId="0" borderId="0" xfId="0" applyFont="1" applyProtection="1">
      <protection locked="0"/>
    </xf>
    <xf numFmtId="3" fontId="7" fillId="0" borderId="0" xfId="0" applyNumberFormat="1" applyFont="1" applyAlignment="1" applyProtection="1">
      <alignment vertical="center"/>
      <protection locked="0"/>
    </xf>
    <xf numFmtId="0" fontId="7" fillId="0" borderId="0" xfId="0" applyFont="1" applyAlignment="1">
      <alignment horizontal="left" vertical="center" wrapText="1"/>
    </xf>
    <xf numFmtId="37" fontId="7" fillId="0" borderId="0" xfId="1" applyNumberFormat="1" applyFont="1" applyFill="1" applyBorder="1" applyAlignment="1" applyProtection="1">
      <alignment horizontal="right" vertical="center"/>
      <protection locked="0"/>
    </xf>
    <xf numFmtId="167" fontId="7" fillId="0" borderId="0" xfId="6" applyNumberFormat="1" applyFont="1" applyFill="1" applyBorder="1" applyAlignment="1" applyProtection="1">
      <alignment horizontal="left" vertical="center" wrapText="1"/>
    </xf>
    <xf numFmtId="167" fontId="7" fillId="0" borderId="0" xfId="2" applyNumberFormat="1" applyFont="1" applyFill="1" applyBorder="1" applyAlignment="1" applyProtection="1">
      <alignment horizontal="center" vertical="center"/>
      <protection locked="0"/>
    </xf>
    <xf numFmtId="10" fontId="43" fillId="0" borderId="0" xfId="0" applyNumberFormat="1" applyFont="1" applyAlignment="1">
      <alignment horizontal="center" vertical="center" wrapText="1"/>
    </xf>
    <xf numFmtId="167" fontId="15" fillId="0" borderId="0" xfId="2" applyNumberFormat="1" applyFont="1" applyBorder="1" applyAlignment="1" applyProtection="1">
      <alignment horizontal="center" vertical="center" wrapText="1"/>
    </xf>
    <xf numFmtId="0" fontId="15" fillId="0" borderId="5" xfId="0" applyFont="1" applyBorder="1" applyAlignment="1">
      <alignment horizontal="left"/>
    </xf>
    <xf numFmtId="0" fontId="13" fillId="0" borderId="5" xfId="0" applyFont="1" applyBorder="1" applyAlignment="1">
      <alignment horizontal="left"/>
    </xf>
    <xf numFmtId="0" fontId="15" fillId="0" borderId="5" xfId="0" applyFont="1" applyBorder="1"/>
    <xf numFmtId="0" fontId="13" fillId="0" borderId="5" xfId="0" applyFont="1" applyBorder="1"/>
    <xf numFmtId="0" fontId="47" fillId="0" borderId="0" xfId="0" quotePrefix="1" applyFont="1" applyAlignment="1">
      <alignment horizontal="left"/>
    </xf>
    <xf numFmtId="0" fontId="48" fillId="0" borderId="0" xfId="0" applyFont="1"/>
    <xf numFmtId="0" fontId="50" fillId="0" borderId="0" xfId="0" applyFont="1" applyAlignment="1">
      <alignment horizontal="right"/>
    </xf>
    <xf numFmtId="0" fontId="42" fillId="0" borderId="0" xfId="0" applyFont="1"/>
    <xf numFmtId="0" fontId="48" fillId="0" borderId="0" xfId="5" applyFont="1" applyFill="1" applyBorder="1" applyAlignment="1" applyProtection="1">
      <alignment horizontal="right"/>
    </xf>
    <xf numFmtId="0" fontId="48" fillId="0" borderId="0" xfId="5" applyFont="1" applyFill="1" applyBorder="1" applyAlignment="1" applyProtection="1">
      <alignment horizontal="left"/>
    </xf>
    <xf numFmtId="0" fontId="51" fillId="0" borderId="0" xfId="0" quotePrefix="1" applyFont="1" applyAlignment="1">
      <alignment horizontal="left"/>
    </xf>
    <xf numFmtId="0" fontId="48" fillId="0" borderId="0" xfId="0" applyFont="1" applyAlignment="1">
      <alignment horizontal="left"/>
    </xf>
    <xf numFmtId="165" fontId="48" fillId="0" borderId="0" xfId="5" applyNumberFormat="1" applyFont="1" applyFill="1" applyBorder="1" applyAlignment="1" applyProtection="1">
      <alignment horizontal="left"/>
    </xf>
    <xf numFmtId="14" fontId="48" fillId="0" borderId="0" xfId="0" applyNumberFormat="1" applyFont="1"/>
    <xf numFmtId="0" fontId="16" fillId="0" borderId="0" xfId="0" applyFont="1" applyAlignment="1">
      <alignment vertical="center"/>
    </xf>
    <xf numFmtId="0" fontId="15" fillId="0" borderId="18" xfId="0" applyFont="1" applyBorder="1" applyAlignment="1">
      <alignment horizontal="right"/>
    </xf>
    <xf numFmtId="0" fontId="13" fillId="0" borderId="9" xfId="0" applyFont="1" applyBorder="1" applyAlignment="1">
      <alignment vertical="center" wrapText="1"/>
    </xf>
    <xf numFmtId="0" fontId="13" fillId="0" borderId="19" xfId="0" applyFont="1" applyBorder="1" applyAlignment="1">
      <alignment vertical="center" wrapText="1"/>
    </xf>
    <xf numFmtId="0" fontId="13" fillId="0" borderId="18" xfId="0" applyFont="1" applyBorder="1" applyAlignment="1">
      <alignment horizontal="right" vertical="center" wrapText="1"/>
    </xf>
    <xf numFmtId="0" fontId="13" fillId="0" borderId="14" xfId="0" applyFont="1" applyBorder="1" applyAlignment="1">
      <alignment vertical="center" wrapText="1"/>
    </xf>
    <xf numFmtId="0" fontId="13" fillId="0" borderId="13" xfId="0" applyFont="1" applyBorder="1" applyAlignment="1">
      <alignment vertical="center" wrapText="1"/>
    </xf>
    <xf numFmtId="0" fontId="13" fillId="0" borderId="0" xfId="0" applyFont="1" applyAlignment="1">
      <alignment horizontal="center" vertical="center" wrapText="1"/>
    </xf>
    <xf numFmtId="44" fontId="13" fillId="0" borderId="0" xfId="0" applyNumberFormat="1" applyFont="1" applyAlignment="1">
      <alignment horizontal="center" vertical="center" wrapText="1"/>
    </xf>
    <xf numFmtId="0" fontId="13" fillId="0" borderId="0" xfId="0" applyFont="1" applyAlignment="1">
      <alignment vertical="center" wrapText="1"/>
    </xf>
    <xf numFmtId="0" fontId="13" fillId="0" borderId="0" xfId="0" applyFont="1" applyAlignment="1">
      <alignment horizontal="right" vertical="center" wrapText="1"/>
    </xf>
    <xf numFmtId="0" fontId="55" fillId="0" borderId="0" xfId="0" applyFont="1" applyAlignment="1">
      <alignment vertical="top"/>
    </xf>
    <xf numFmtId="0" fontId="7" fillId="0" borderId="0" xfId="0" applyFont="1" applyAlignment="1">
      <alignment horizontal="justify" vertical="top" wrapText="1"/>
    </xf>
    <xf numFmtId="0" fontId="7" fillId="0" borderId="0" xfId="0" applyFont="1" applyAlignment="1">
      <alignment vertical="top"/>
    </xf>
    <xf numFmtId="0" fontId="56" fillId="0" borderId="0" xfId="0" applyFont="1" applyAlignment="1">
      <alignment horizontal="justify" vertical="top"/>
    </xf>
    <xf numFmtId="0" fontId="43" fillId="0" borderId="0" xfId="0" applyFont="1" applyAlignment="1">
      <alignment horizontal="center"/>
    </xf>
    <xf numFmtId="0" fontId="43" fillId="0" borderId="0" xfId="0" applyFont="1" applyProtection="1">
      <protection locked="0"/>
    </xf>
    <xf numFmtId="0" fontId="17" fillId="0" borderId="19" xfId="0" applyFont="1" applyBorder="1"/>
    <xf numFmtId="0" fontId="6" fillId="0" borderId="19" xfId="0" applyFont="1" applyBorder="1"/>
    <xf numFmtId="0" fontId="7" fillId="0" borderId="8" xfId="0" applyFont="1" applyBorder="1" applyAlignment="1" applyProtection="1">
      <alignment horizontal="center"/>
      <protection locked="0"/>
    </xf>
    <xf numFmtId="0" fontId="43" fillId="0" borderId="17" xfId="0" applyFont="1" applyBorder="1" applyAlignment="1">
      <alignment horizontal="center" vertical="center" wrapText="1"/>
    </xf>
    <xf numFmtId="0" fontId="43" fillId="0" borderId="10" xfId="0" applyFont="1" applyBorder="1" applyAlignment="1">
      <alignment horizontal="center" vertical="center" wrapText="1"/>
    </xf>
    <xf numFmtId="10" fontId="38" fillId="0" borderId="13" xfId="0" applyNumberFormat="1" applyFont="1" applyBorder="1" applyAlignment="1" applyProtection="1">
      <alignment horizontal="center" vertical="center" wrapText="1"/>
      <protection locked="0"/>
    </xf>
    <xf numFmtId="44" fontId="13" fillId="0" borderId="10" xfId="2" applyFont="1" applyBorder="1" applyAlignment="1" applyProtection="1">
      <alignment horizontal="center" vertical="center" wrapText="1"/>
      <protection locked="0"/>
    </xf>
    <xf numFmtId="0" fontId="43" fillId="0" borderId="22" xfId="0" applyFont="1" applyBorder="1" applyAlignment="1">
      <alignment horizontal="center" vertical="center" wrapText="1"/>
    </xf>
    <xf numFmtId="0" fontId="43" fillId="0" borderId="23" xfId="0" applyFont="1" applyBorder="1" applyAlignment="1">
      <alignment horizontal="center" vertical="center" wrapText="1"/>
    </xf>
    <xf numFmtId="0" fontId="7" fillId="0" borderId="24" xfId="0" applyFont="1" applyBorder="1" applyAlignment="1" applyProtection="1">
      <alignment horizontal="center" vertical="center"/>
      <protection locked="0"/>
    </xf>
    <xf numFmtId="37" fontId="7" fillId="0" borderId="11" xfId="1" applyNumberFormat="1" applyFont="1" applyFill="1" applyBorder="1" applyAlignment="1" applyProtection="1">
      <alignment horizontal="right" vertical="center"/>
      <protection locked="0"/>
    </xf>
    <xf numFmtId="0" fontId="7" fillId="0" borderId="3" xfId="0" applyFont="1" applyBorder="1" applyAlignment="1" applyProtection="1">
      <alignment horizontal="center" vertical="center"/>
      <protection locked="0"/>
    </xf>
    <xf numFmtId="167" fontId="7" fillId="0" borderId="3" xfId="6" applyNumberFormat="1" applyFont="1" applyFill="1" applyBorder="1" applyAlignment="1" applyProtection="1">
      <alignment horizontal="left" vertical="center"/>
      <protection locked="0"/>
    </xf>
    <xf numFmtId="44" fontId="7" fillId="0" borderId="11" xfId="2" applyFont="1" applyFill="1" applyBorder="1" applyAlignment="1" applyProtection="1">
      <alignment horizontal="center" vertical="center"/>
      <protection locked="0"/>
    </xf>
    <xf numFmtId="0" fontId="7" fillId="0" borderId="0" xfId="0" applyFont="1" applyAlignment="1" applyProtection="1">
      <alignment vertical="center"/>
      <protection locked="0"/>
    </xf>
    <xf numFmtId="0" fontId="7" fillId="0" borderId="8"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167" fontId="7" fillId="0" borderId="3" xfId="6" applyNumberFormat="1" applyFont="1" applyFill="1" applyBorder="1" applyAlignment="1" applyProtection="1">
      <alignment horizontal="left" vertical="center" wrapText="1"/>
      <protection locked="0"/>
    </xf>
    <xf numFmtId="0" fontId="57" fillId="0" borderId="0" xfId="8" applyFont="1" applyFill="1" applyBorder="1" applyAlignment="1" applyProtection="1">
      <alignment horizontal="left" wrapText="1"/>
    </xf>
    <xf numFmtId="49" fontId="15" fillId="0" borderId="4" xfId="0" applyNumberFormat="1" applyFont="1" applyBorder="1" applyAlignment="1">
      <alignment horizontal="center"/>
    </xf>
    <xf numFmtId="0" fontId="15" fillId="0" borderId="0" xfId="0" applyFont="1" applyAlignment="1">
      <alignment horizontal="center"/>
    </xf>
    <xf numFmtId="3" fontId="7" fillId="0" borderId="0" xfId="0" applyNumberFormat="1" applyFont="1" applyAlignment="1">
      <alignment vertical="center"/>
    </xf>
    <xf numFmtId="0" fontId="56" fillId="0" borderId="0" xfId="0" applyFont="1" applyAlignment="1" applyProtection="1">
      <alignment horizontal="justify" vertical="top"/>
      <protection locked="0"/>
    </xf>
    <xf numFmtId="0" fontId="27" fillId="0" borderId="0" xfId="0" applyFont="1" applyAlignment="1" applyProtection="1">
      <alignment horizontal="right"/>
      <protection locked="0"/>
    </xf>
    <xf numFmtId="0" fontId="18" fillId="0" borderId="0" xfId="0" applyFont="1" applyBorder="1" applyAlignment="1">
      <alignment horizontal="center" vertical="top"/>
    </xf>
    <xf numFmtId="0" fontId="13" fillId="0" borderId="3" xfId="0" applyFont="1" applyBorder="1"/>
    <xf numFmtId="0" fontId="13" fillId="0" borderId="4" xfId="0" applyFont="1" applyBorder="1"/>
    <xf numFmtId="3" fontId="15" fillId="0" borderId="11" xfId="0" applyNumberFormat="1" applyFont="1" applyBorder="1" applyAlignment="1" applyProtection="1">
      <alignment horizontal="center" vertical="center"/>
      <protection locked="0"/>
    </xf>
    <xf numFmtId="0" fontId="58" fillId="0" borderId="0" xfId="0" applyFont="1" applyAlignment="1">
      <alignment horizontal="center" vertical="center"/>
    </xf>
    <xf numFmtId="0" fontId="0" fillId="0" borderId="0" xfId="0" applyAlignment="1"/>
    <xf numFmtId="0" fontId="16" fillId="0" borderId="3" xfId="5" applyFont="1" applyBorder="1" applyAlignment="1" applyProtection="1">
      <alignment horizontal="left"/>
      <protection locked="0"/>
    </xf>
    <xf numFmtId="0" fontId="16" fillId="0" borderId="4" xfId="5" applyFont="1" applyBorder="1" applyAlignment="1" applyProtection="1">
      <alignment horizontal="left"/>
      <protection locked="0"/>
    </xf>
    <xf numFmtId="0" fontId="23" fillId="0" borderId="0" xfId="0" applyFont="1" applyAlignment="1">
      <alignment horizontal="left" wrapText="1"/>
    </xf>
    <xf numFmtId="0" fontId="4" fillId="0" borderId="0" xfId="0" applyFont="1" applyAlignment="1">
      <alignment horizontal="left" wrapText="1"/>
    </xf>
    <xf numFmtId="0" fontId="15" fillId="0" borderId="3" xfId="5" applyFont="1" applyBorder="1" applyAlignment="1" applyProtection="1">
      <alignment horizontal="left"/>
      <protection locked="0"/>
    </xf>
    <xf numFmtId="0" fontId="60" fillId="0" borderId="3" xfId="8" applyFont="1" applyFill="1" applyBorder="1" applyAlignment="1" applyProtection="1">
      <alignment horizontal="left"/>
      <protection locked="0"/>
    </xf>
    <xf numFmtId="0" fontId="15" fillId="0" borderId="3" xfId="6" applyFont="1" applyFill="1" applyBorder="1" applyAlignment="1" applyProtection="1">
      <alignment horizontal="left"/>
      <protection locked="0"/>
    </xf>
    <xf numFmtId="0" fontId="16" fillId="0" borderId="4" xfId="6" applyFont="1" applyFill="1" applyBorder="1" applyAlignment="1" applyProtection="1">
      <alignment horizontal="left"/>
      <protection locked="0"/>
    </xf>
    <xf numFmtId="0" fontId="19" fillId="0" borderId="3" xfId="5" applyFont="1" applyBorder="1" applyAlignment="1" applyProtection="1">
      <alignment horizontal="left"/>
      <protection locked="0"/>
    </xf>
    <xf numFmtId="0" fontId="18" fillId="0" borderId="5" xfId="0" applyFont="1" applyBorder="1" applyAlignment="1">
      <alignment horizontal="center" vertical="top"/>
    </xf>
    <xf numFmtId="0" fontId="60" fillId="0" borderId="4" xfId="8" applyFont="1" applyFill="1" applyBorder="1" applyAlignment="1" applyProtection="1">
      <alignment horizontal="left"/>
      <protection locked="0"/>
    </xf>
    <xf numFmtId="0" fontId="15" fillId="0" borderId="4" xfId="6" applyFont="1" applyFill="1" applyBorder="1" applyAlignment="1" applyProtection="1">
      <alignment horizontal="left"/>
      <protection locked="0"/>
    </xf>
    <xf numFmtId="0" fontId="8" fillId="0" borderId="0" xfId="0" applyFont="1" applyAlignment="1">
      <alignment horizontal="center"/>
    </xf>
    <xf numFmtId="0" fontId="16" fillId="0" borderId="3" xfId="6" applyFont="1" applyFill="1" applyBorder="1" applyAlignment="1" applyProtection="1">
      <alignment horizontal="left" vertical="center"/>
      <protection locked="0"/>
    </xf>
    <xf numFmtId="0" fontId="7" fillId="0" borderId="0" xfId="0" applyFont="1" applyAlignment="1">
      <alignment horizontal="justify" wrapText="1"/>
    </xf>
    <xf numFmtId="0" fontId="32" fillId="0" borderId="0" xfId="8" applyFont="1" applyFill="1" applyBorder="1" applyAlignment="1" applyProtection="1">
      <alignment horizontal="left" wrapText="1"/>
    </xf>
    <xf numFmtId="0" fontId="7" fillId="0" borderId="0" xfId="0" applyFont="1" applyAlignment="1">
      <alignment horizontal="left" wrapText="1"/>
    </xf>
    <xf numFmtId="0" fontId="6" fillId="0" borderId="0" xfId="0" applyFont="1" applyAlignment="1">
      <alignment horizontal="justify" wrapText="1"/>
    </xf>
    <xf numFmtId="0" fontId="15" fillId="0" borderId="8" xfId="0" applyFont="1" applyBorder="1" applyAlignment="1">
      <alignment horizontal="center" vertical="center"/>
    </xf>
    <xf numFmtId="0" fontId="15" fillId="0" borderId="4" xfId="0" applyFont="1" applyBorder="1" applyAlignment="1">
      <alignment horizontal="center" vertical="center"/>
    </xf>
    <xf numFmtId="0" fontId="15" fillId="0" borderId="13" xfId="0" applyFont="1" applyBorder="1" applyAlignment="1">
      <alignment horizontal="center" vertical="center"/>
    </xf>
    <xf numFmtId="0" fontId="6" fillId="0" borderId="8" xfId="0" applyFont="1" applyBorder="1" applyAlignment="1" applyProtection="1">
      <alignment horizontal="center"/>
      <protection locked="0"/>
    </xf>
    <xf numFmtId="0" fontId="6" fillId="0" borderId="4" xfId="0" applyFont="1" applyBorder="1" applyAlignment="1" applyProtection="1">
      <alignment horizontal="center"/>
      <protection locked="0"/>
    </xf>
    <xf numFmtId="0" fontId="6" fillId="0" borderId="13" xfId="0" applyFont="1" applyBorder="1" applyAlignment="1" applyProtection="1">
      <alignment horizontal="center"/>
      <protection locked="0"/>
    </xf>
    <xf numFmtId="0" fontId="5" fillId="0" borderId="12" xfId="0" applyFon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6" fillId="0" borderId="14" xfId="0" applyFont="1" applyBorder="1" applyAlignment="1" applyProtection="1">
      <alignment horizontal="center"/>
      <protection locked="0"/>
    </xf>
    <xf numFmtId="10" fontId="28" fillId="0" borderId="15" xfId="0" applyNumberFormat="1" applyFont="1" applyBorder="1" applyAlignment="1" applyProtection="1">
      <alignment horizontal="center" vertical="center"/>
      <protection locked="0"/>
    </xf>
    <xf numFmtId="10" fontId="6" fillId="0" borderId="16" xfId="0" applyNumberFormat="1" applyFont="1" applyBorder="1" applyAlignment="1" applyProtection="1">
      <alignment horizontal="center" vertical="center"/>
      <protection locked="0"/>
    </xf>
    <xf numFmtId="10" fontId="6" fillId="0" borderId="17" xfId="0" applyNumberFormat="1" applyFont="1" applyBorder="1" applyAlignment="1" applyProtection="1">
      <alignment horizontal="center" vertical="center"/>
      <protection locked="0"/>
    </xf>
    <xf numFmtId="0" fontId="6" fillId="0" borderId="9" xfId="0" applyFont="1" applyBorder="1" applyAlignment="1" applyProtection="1">
      <alignment horizontal="center"/>
      <protection locked="0"/>
    </xf>
    <xf numFmtId="0" fontId="5" fillId="0" borderId="12" xfId="0" applyFont="1" applyBorder="1" applyAlignment="1">
      <alignment horizontal="center" vertical="center" wrapText="1"/>
    </xf>
    <xf numFmtId="0" fontId="0" fillId="0" borderId="4" xfId="0" applyBorder="1" applyAlignment="1">
      <alignment horizontal="center" vertical="center" wrapText="1"/>
    </xf>
    <xf numFmtId="0" fontId="0" fillId="0" borderId="13" xfId="0" applyBorder="1" applyAlignment="1">
      <alignment horizontal="center" vertical="center" wrapText="1"/>
    </xf>
    <xf numFmtId="0" fontId="6" fillId="0" borderId="6" xfId="0" applyFont="1" applyBorder="1"/>
    <xf numFmtId="0" fontId="5" fillId="0" borderId="6" xfId="0" applyFont="1" applyBorder="1"/>
    <xf numFmtId="166" fontId="5" fillId="0" borderId="6" xfId="0" applyNumberFormat="1" applyFont="1" applyBorder="1" applyAlignment="1">
      <alignment horizontal="right"/>
    </xf>
    <xf numFmtId="0" fontId="5" fillId="0" borderId="7" xfId="0" applyFont="1" applyBorder="1" applyAlignment="1">
      <alignment horizontal="right" vertical="top"/>
    </xf>
    <xf numFmtId="0" fontId="7" fillId="0" borderId="0" xfId="7" quotePrefix="1" applyFont="1" applyFill="1" applyBorder="1" applyAlignment="1" applyProtection="1">
      <alignment horizontal="justify"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xf>
    <xf numFmtId="0" fontId="6" fillId="0" borderId="0" xfId="0" applyFont="1" applyAlignment="1">
      <alignment horizontal="center" vertical="center"/>
    </xf>
    <xf numFmtId="0" fontId="16" fillId="0" borderId="8" xfId="0" applyFont="1" applyBorder="1" applyAlignment="1">
      <alignment horizontal="center"/>
    </xf>
    <xf numFmtId="0" fontId="16" fillId="0" borderId="4" xfId="0" applyFont="1" applyBorder="1" applyAlignment="1">
      <alignment horizontal="center"/>
    </xf>
    <xf numFmtId="0" fontId="16" fillId="0" borderId="13" xfId="0" applyFont="1" applyBorder="1" applyAlignment="1">
      <alignment horizontal="center"/>
    </xf>
    <xf numFmtId="0" fontId="13" fillId="0" borderId="8"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3"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44" fontId="15" fillId="0" borderId="20" xfId="0" applyNumberFormat="1" applyFont="1" applyBorder="1" applyAlignment="1" applyProtection="1">
      <alignment horizontal="center" vertical="center" wrapText="1"/>
      <protection locked="0"/>
    </xf>
    <xf numFmtId="44" fontId="15" fillId="0" borderId="21" xfId="0" applyNumberFormat="1" applyFont="1" applyBorder="1" applyAlignment="1" applyProtection="1">
      <alignment horizontal="center" vertical="center" wrapText="1"/>
      <protection locked="0"/>
    </xf>
    <xf numFmtId="0" fontId="36" fillId="0" borderId="8" xfId="0" applyFont="1" applyBorder="1" applyAlignment="1">
      <alignment horizontal="center"/>
    </xf>
    <xf numFmtId="0" fontId="36" fillId="0" borderId="4" xfId="0" applyFont="1" applyBorder="1" applyAlignment="1">
      <alignment horizontal="center"/>
    </xf>
    <xf numFmtId="0" fontId="36" fillId="0" borderId="13" xfId="0" applyFont="1" applyBorder="1" applyAlignment="1">
      <alignment horizontal="center"/>
    </xf>
    <xf numFmtId="0" fontId="16" fillId="0" borderId="8"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3" xfId="0" applyFont="1" applyBorder="1" applyAlignment="1">
      <alignment horizontal="center" vertical="center" wrapText="1"/>
    </xf>
    <xf numFmtId="0" fontId="40" fillId="0" borderId="5" xfId="0" applyFont="1" applyBorder="1" applyAlignment="1">
      <alignment vertical="center"/>
    </xf>
    <xf numFmtId="0" fontId="40" fillId="0" borderId="4" xfId="0" applyFont="1" applyBorder="1" applyAlignment="1">
      <alignment vertical="center"/>
    </xf>
    <xf numFmtId="0" fontId="40" fillId="0" borderId="13" xfId="0" applyFont="1" applyBorder="1" applyAlignment="1">
      <alignment vertical="center"/>
    </xf>
    <xf numFmtId="10" fontId="38" fillId="0" borderId="9" xfId="0" applyNumberFormat="1" applyFont="1" applyBorder="1" applyAlignment="1" applyProtection="1">
      <alignment horizontal="center" vertical="center" wrapText="1"/>
      <protection locked="0"/>
    </xf>
    <xf numFmtId="10" fontId="38" fillId="0" borderId="19" xfId="0" applyNumberFormat="1" applyFont="1" applyBorder="1" applyAlignment="1" applyProtection="1">
      <alignment horizontal="center" vertical="center" wrapText="1"/>
      <protection locked="0"/>
    </xf>
    <xf numFmtId="10" fontId="38" fillId="0" borderId="14" xfId="0" applyNumberFormat="1" applyFont="1" applyBorder="1" applyAlignment="1" applyProtection="1">
      <alignment horizontal="center" vertical="center" wrapText="1"/>
      <protection locked="0"/>
    </xf>
    <xf numFmtId="0" fontId="13" fillId="0" borderId="24" xfId="0" applyFont="1" applyBorder="1" applyAlignment="1" applyProtection="1">
      <alignment horizontal="left" vertical="center" wrapText="1"/>
      <protection locked="0"/>
    </xf>
    <xf numFmtId="0" fontId="13" fillId="0" borderId="3" xfId="0" applyFont="1" applyBorder="1" applyAlignment="1" applyProtection="1">
      <alignment horizontal="left" vertical="center" wrapText="1"/>
      <protection locked="0"/>
    </xf>
    <xf numFmtId="0" fontId="13" fillId="0" borderId="25" xfId="0" applyFont="1" applyBorder="1" applyAlignment="1" applyProtection="1">
      <alignment horizontal="left" vertical="center" wrapText="1"/>
      <protection locked="0"/>
    </xf>
    <xf numFmtId="0" fontId="44" fillId="0" borderId="0" xfId="0" applyFont="1" applyAlignment="1">
      <alignment horizontal="justify" wrapText="1"/>
    </xf>
    <xf numFmtId="0" fontId="46" fillId="0" borderId="0" xfId="8" applyFont="1" applyFill="1" applyBorder="1" applyAlignment="1" applyProtection="1">
      <alignment horizontal="left" wrapText="1"/>
    </xf>
    <xf numFmtId="0" fontId="17" fillId="0" borderId="0" xfId="0" applyFont="1" applyAlignment="1">
      <alignment horizontal="left" wrapText="1"/>
    </xf>
    <xf numFmtId="0" fontId="15" fillId="0" borderId="4" xfId="0" applyFont="1" applyBorder="1" applyAlignment="1">
      <alignment horizontal="center"/>
    </xf>
    <xf numFmtId="10" fontId="15" fillId="0" borderId="9" xfId="0" applyNumberFormat="1" applyFont="1" applyBorder="1" applyAlignment="1" applyProtection="1">
      <alignment horizontal="center" vertical="center" wrapText="1"/>
      <protection locked="0"/>
    </xf>
    <xf numFmtId="10" fontId="15" fillId="0" borderId="19" xfId="0" applyNumberFormat="1" applyFont="1" applyBorder="1" applyAlignment="1" applyProtection="1">
      <alignment horizontal="center" vertical="center" wrapText="1"/>
      <protection locked="0"/>
    </xf>
    <xf numFmtId="10" fontId="15" fillId="0" borderId="14" xfId="0" applyNumberFormat="1" applyFont="1" applyBorder="1" applyAlignment="1" applyProtection="1">
      <alignment horizontal="center" vertical="center" wrapText="1"/>
      <protection locked="0"/>
    </xf>
    <xf numFmtId="0" fontId="7" fillId="0" borderId="0" xfId="0" applyFont="1" applyAlignment="1" applyProtection="1">
      <alignment horizontal="justify" vertical="top"/>
      <protection locked="0"/>
    </xf>
    <xf numFmtId="0" fontId="43" fillId="0" borderId="0" xfId="0" applyFont="1" applyAlignment="1">
      <alignment horizontal="right" vertical="center" wrapText="1"/>
    </xf>
    <xf numFmtId="7" fontId="13" fillId="0" borderId="4" xfId="0" applyNumberFormat="1" applyFont="1" applyBorder="1" applyAlignment="1" applyProtection="1">
      <alignment horizontal="center" vertical="center" wrapText="1"/>
      <protection locked="0"/>
    </xf>
    <xf numFmtId="0" fontId="13" fillId="0" borderId="8" xfId="0" applyFont="1" applyBorder="1" applyAlignment="1">
      <alignment horizontal="center" vertical="center"/>
    </xf>
    <xf numFmtId="0" fontId="13" fillId="0" borderId="4" xfId="0" applyFont="1" applyBorder="1" applyAlignment="1">
      <alignment horizontal="center" vertical="center"/>
    </xf>
    <xf numFmtId="0" fontId="31"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justify" vertical="top" wrapText="1"/>
    </xf>
    <xf numFmtId="0" fontId="15" fillId="0" borderId="23" xfId="0" applyFont="1" applyBorder="1" applyAlignment="1">
      <alignment horizontal="center" vertical="center"/>
    </xf>
    <xf numFmtId="0" fontId="15" fillId="0" borderId="5" xfId="0" applyFont="1" applyBorder="1" applyAlignment="1">
      <alignment horizontal="center" vertical="center"/>
    </xf>
    <xf numFmtId="0" fontId="15" fillId="0" borderId="8" xfId="0" applyFont="1" applyBorder="1" applyAlignment="1">
      <alignment horizontal="center"/>
    </xf>
    <xf numFmtId="0" fontId="15" fillId="0" borderId="13" xfId="0" applyFont="1" applyBorder="1" applyAlignment="1">
      <alignment horizontal="center"/>
    </xf>
    <xf numFmtId="0" fontId="16" fillId="0" borderId="3" xfId="0" applyFont="1" applyBorder="1" applyAlignment="1">
      <alignment horizontal="center" vertical="center"/>
    </xf>
    <xf numFmtId="0" fontId="13" fillId="0" borderId="23" xfId="0" applyFont="1" applyBorder="1" applyAlignment="1">
      <alignment horizontal="center" vertical="center" wrapText="1"/>
    </xf>
    <xf numFmtId="0" fontId="13" fillId="0" borderId="5" xfId="0" applyFont="1" applyBorder="1" applyAlignment="1">
      <alignment horizontal="center" vertical="center" wrapText="1"/>
    </xf>
    <xf numFmtId="7" fontId="13" fillId="0" borderId="26" xfId="0" applyNumberFormat="1" applyFont="1" applyBorder="1" applyAlignment="1" applyProtection="1">
      <alignment horizontal="center" vertical="center" wrapText="1"/>
      <protection locked="0"/>
    </xf>
    <xf numFmtId="0" fontId="13" fillId="0" borderId="24" xfId="0" applyFont="1" applyBorder="1" applyAlignment="1">
      <alignment horizontal="center" vertical="center" wrapText="1"/>
    </xf>
    <xf numFmtId="0" fontId="13" fillId="0" borderId="3" xfId="0" applyFont="1" applyBorder="1" applyAlignment="1">
      <alignment horizontal="center" vertical="center" wrapText="1"/>
    </xf>
    <xf numFmtId="7" fontId="13" fillId="0" borderId="27" xfId="0" applyNumberFormat="1" applyFont="1" applyBorder="1" applyAlignment="1" applyProtection="1">
      <alignment horizontal="center" vertical="center" wrapText="1"/>
      <protection locked="0"/>
    </xf>
    <xf numFmtId="0" fontId="48" fillId="0" borderId="0" xfId="0" applyFont="1" applyAlignment="1">
      <alignment horizontal="center" vertical="center"/>
    </xf>
    <xf numFmtId="166" fontId="48" fillId="0" borderId="3" xfId="0" applyNumberFormat="1" applyFont="1" applyBorder="1" applyProtection="1">
      <protection locked="0"/>
    </xf>
    <xf numFmtId="0" fontId="42" fillId="0" borderId="5" xfId="0" applyFont="1" applyBorder="1" applyAlignment="1">
      <alignment horizontal="center"/>
    </xf>
    <xf numFmtId="49" fontId="48" fillId="0" borderId="3" xfId="6" applyNumberFormat="1" applyFont="1" applyFill="1" applyBorder="1" applyAlignment="1" applyProtection="1">
      <alignment horizontal="left"/>
    </xf>
    <xf numFmtId="49" fontId="48" fillId="0" borderId="4" xfId="6" applyNumberFormat="1" applyFont="1" applyFill="1" applyBorder="1" applyAlignment="1" applyProtection="1">
      <alignment horizontal="left"/>
    </xf>
    <xf numFmtId="0" fontId="48" fillId="0" borderId="0" xfId="5" applyNumberFormat="1" applyFont="1" applyFill="1" applyBorder="1" applyAlignment="1" applyProtection="1">
      <alignment horizontal="center"/>
    </xf>
    <xf numFmtId="165" fontId="48" fillId="0" borderId="3" xfId="5" applyNumberFormat="1" applyFont="1" applyFill="1" applyBorder="1" applyAlignment="1" applyProtection="1">
      <alignment horizontal="center"/>
    </xf>
    <xf numFmtId="0" fontId="0" fillId="0" borderId="3" xfId="0" applyBorder="1" applyAlignment="1">
      <alignment horizontal="center"/>
    </xf>
    <xf numFmtId="10" fontId="49" fillId="0" borderId="3" xfId="3" applyNumberFormat="1" applyFont="1" applyFill="1" applyBorder="1" applyAlignment="1" applyProtection="1">
      <alignment horizontal="center"/>
    </xf>
    <xf numFmtId="169" fontId="48" fillId="0" borderId="4" xfId="0" applyNumberFormat="1" applyFont="1" applyBorder="1" applyAlignment="1" applyProtection="1">
      <alignment horizontal="center"/>
      <protection locked="0"/>
    </xf>
    <xf numFmtId="169" fontId="7" fillId="0" borderId="4" xfId="0" applyNumberFormat="1" applyFont="1" applyBorder="1" applyAlignment="1" applyProtection="1">
      <alignment horizontal="center"/>
      <protection locked="0"/>
    </xf>
    <xf numFmtId="0" fontId="53" fillId="0" borderId="0" xfId="0" applyFont="1" applyAlignment="1">
      <alignment horizontal="center"/>
    </xf>
    <xf numFmtId="49" fontId="7" fillId="0" borderId="4" xfId="0" applyNumberFormat="1" applyFont="1" applyBorder="1" applyAlignment="1" applyProtection="1">
      <alignment horizontal="left"/>
      <protection locked="0"/>
    </xf>
    <xf numFmtId="0" fontId="15" fillId="0" borderId="3" xfId="0" applyFont="1" applyBorder="1" applyAlignment="1">
      <alignment horizontal="left"/>
    </xf>
    <xf numFmtId="0" fontId="48" fillId="0" borderId="0" xfId="0" applyFont="1" applyAlignment="1">
      <alignment horizontal="justify" wrapText="1"/>
    </xf>
    <xf numFmtId="49" fontId="7" fillId="0" borderId="3" xfId="0" applyNumberFormat="1" applyFont="1" applyBorder="1" applyAlignment="1" applyProtection="1">
      <alignment horizontal="left"/>
      <protection locked="0"/>
    </xf>
    <xf numFmtId="0" fontId="0" fillId="0" borderId="0" xfId="0" applyAlignment="1">
      <alignment horizontal="justify" vertical="top" wrapText="1"/>
    </xf>
    <xf numFmtId="0" fontId="57" fillId="0" borderId="0" xfId="8" applyFont="1" applyFill="1" applyBorder="1" applyAlignment="1" applyProtection="1">
      <alignment horizontal="left" wrapText="1"/>
    </xf>
    <xf numFmtId="0" fontId="0" fillId="0" borderId="0" xfId="0"/>
    <xf numFmtId="0" fontId="7" fillId="0" borderId="0" xfId="0" applyFont="1" applyAlignment="1" applyProtection="1">
      <alignment horizontal="justify" vertical="top" wrapText="1"/>
      <protection locked="0"/>
    </xf>
    <xf numFmtId="0" fontId="58" fillId="0" borderId="0" xfId="0" applyFont="1" applyAlignment="1">
      <alignment horizontal="center" vertical="center"/>
    </xf>
    <xf numFmtId="0" fontId="43" fillId="0" borderId="18" xfId="0" applyFont="1" applyBorder="1" applyAlignment="1">
      <alignment horizontal="center" vertical="center" wrapText="1"/>
    </xf>
    <xf numFmtId="0" fontId="43" fillId="0" borderId="19" xfId="0" applyFont="1" applyBorder="1" applyAlignment="1">
      <alignment horizontal="center" vertical="center" wrapText="1"/>
    </xf>
    <xf numFmtId="44" fontId="13" fillId="0" borderId="8" xfId="0" applyNumberFormat="1" applyFont="1" applyBorder="1" applyAlignment="1" applyProtection="1">
      <alignment horizontal="center" vertical="center" wrapText="1"/>
      <protection locked="0"/>
    </xf>
    <xf numFmtId="44" fontId="13" fillId="0" borderId="13" xfId="0" applyNumberFormat="1" applyFont="1" applyBorder="1" applyAlignment="1" applyProtection="1">
      <alignment horizontal="center" vertical="center" wrapText="1"/>
      <protection locked="0"/>
    </xf>
    <xf numFmtId="10" fontId="28" fillId="0" borderId="9" xfId="0" applyNumberFormat="1" applyFont="1" applyBorder="1" applyAlignment="1" applyProtection="1">
      <alignment horizontal="center" vertical="center" wrapText="1"/>
      <protection locked="0"/>
    </xf>
    <xf numFmtId="10" fontId="28" fillId="0" borderId="19" xfId="0" applyNumberFormat="1" applyFont="1" applyBorder="1" applyAlignment="1" applyProtection="1">
      <alignment horizontal="center" vertical="center" wrapText="1"/>
      <protection locked="0"/>
    </xf>
    <xf numFmtId="10" fontId="28" fillId="0" borderId="14" xfId="0" applyNumberFormat="1" applyFont="1" applyBorder="1" applyAlignment="1" applyProtection="1">
      <alignment horizontal="center" vertical="center" wrapText="1"/>
      <protection locked="0"/>
    </xf>
    <xf numFmtId="0" fontId="7" fillId="0" borderId="24"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7" fillId="0" borderId="25" xfId="0" applyFont="1" applyBorder="1" applyAlignment="1" applyProtection="1">
      <alignment horizontal="left" vertical="center" wrapText="1"/>
      <protection locked="0"/>
    </xf>
    <xf numFmtId="0" fontId="37" fillId="0" borderId="8"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13" xfId="0" applyFont="1" applyBorder="1" applyAlignment="1">
      <alignment horizontal="center" vertical="center" wrapText="1"/>
    </xf>
    <xf numFmtId="0" fontId="7" fillId="0" borderId="8" xfId="0" applyFont="1" applyBorder="1" applyAlignment="1" applyProtection="1">
      <alignment horizontal="center"/>
      <protection locked="0"/>
    </xf>
    <xf numFmtId="0" fontId="7" fillId="0" borderId="13" xfId="0" applyFont="1" applyBorder="1" applyAlignment="1" applyProtection="1">
      <alignment horizontal="center"/>
      <protection locked="0"/>
    </xf>
    <xf numFmtId="0" fontId="59" fillId="0" borderId="8" xfId="0" applyFont="1" applyBorder="1" applyAlignment="1">
      <alignment horizontal="center"/>
    </xf>
    <xf numFmtId="0" fontId="59" fillId="0" borderId="4" xfId="0" applyFont="1" applyBorder="1" applyAlignment="1">
      <alignment horizontal="center"/>
    </xf>
    <xf numFmtId="0" fontId="59" fillId="0" borderId="13" xfId="0" applyFont="1" applyBorder="1" applyAlignment="1">
      <alignment horizontal="center"/>
    </xf>
    <xf numFmtId="0" fontId="6" fillId="0" borderId="23" xfId="0" applyFont="1" applyBorder="1" applyAlignment="1">
      <alignment horizontal="center" vertical="center"/>
    </xf>
    <xf numFmtId="0" fontId="6" fillId="0" borderId="9" xfId="0" applyFont="1" applyBorder="1" applyAlignment="1">
      <alignment horizontal="center" vertical="center"/>
    </xf>
    <xf numFmtId="0" fontId="6" fillId="0" borderId="24"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wrapText="1"/>
    </xf>
    <xf numFmtId="0" fontId="6" fillId="0" borderId="17" xfId="0" applyFont="1" applyBorder="1" applyAlignment="1">
      <alignment horizontal="center" wrapText="1"/>
    </xf>
    <xf numFmtId="0" fontId="35" fillId="0" borderId="0" xfId="0" applyFont="1" applyAlignment="1">
      <alignment horizontal="center"/>
    </xf>
    <xf numFmtId="0" fontId="62" fillId="0" borderId="0" xfId="8" applyFont="1" applyFill="1" applyBorder="1" applyAlignment="1" applyProtection="1">
      <alignment horizontal="left" wrapText="1"/>
    </xf>
    <xf numFmtId="0" fontId="7" fillId="0" borderId="0" xfId="0" applyFont="1" applyAlignment="1">
      <alignment horizontal="left"/>
    </xf>
  </cellXfs>
  <cellStyles count="9">
    <cellStyle name="20% - Accent2" xfId="7" builtinId="34"/>
    <cellStyle name="Comma" xfId="1" builtinId="3"/>
    <cellStyle name="Currency" xfId="2" builtinId="4"/>
    <cellStyle name="Heading 3" xfId="5" builtinId="18"/>
    <cellStyle name="Hyperlink" xfId="8" builtinId="8"/>
    <cellStyle name="Input" xfId="6" builtinId="20"/>
    <cellStyle name="Normal" xfId="0" builtinId="0"/>
    <cellStyle name="Percent" xfId="3" builtinId="5"/>
    <cellStyle name="Title" xfId="4"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123722</xdr:colOff>
      <xdr:row>6</xdr:row>
      <xdr:rowOff>239114</xdr:rowOff>
    </xdr:to>
    <xdr:pic>
      <xdr:nvPicPr>
        <xdr:cNvPr id="2" name="Picture 4">
          <a:extLst>
            <a:ext uri="{FF2B5EF4-FFF2-40B4-BE49-F238E27FC236}">
              <a16:creationId xmlns:a16="http://schemas.microsoft.com/office/drawing/2014/main" id="{460185FC-E288-4ED1-BF7B-59788C35AC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422" cy="16287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52</xdr:row>
      <xdr:rowOff>144780</xdr:rowOff>
    </xdr:from>
    <xdr:ext cx="716280" cy="224998"/>
    <xdr:sp macro="" textlink="">
      <xdr:nvSpPr>
        <xdr:cNvPr id="3" name="TextBox 2">
          <a:extLst>
            <a:ext uri="{FF2B5EF4-FFF2-40B4-BE49-F238E27FC236}">
              <a16:creationId xmlns:a16="http://schemas.microsoft.com/office/drawing/2014/main" id="{D0EF511E-029D-4271-9C5E-B8FB12F53B94}"/>
            </a:ext>
          </a:extLst>
        </xdr:cNvPr>
        <xdr:cNvSpPr txBox="1"/>
      </xdr:nvSpPr>
      <xdr:spPr>
        <a:xfrm>
          <a:off x="205740" y="17289780"/>
          <a:ext cx="716280"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39809"/>
    <xdr:sp macro="" textlink="">
      <xdr:nvSpPr>
        <xdr:cNvPr id="2" name="TextBox 1">
          <a:extLst>
            <a:ext uri="{FF2B5EF4-FFF2-40B4-BE49-F238E27FC236}">
              <a16:creationId xmlns:a16="http://schemas.microsoft.com/office/drawing/2014/main" id="{40EF7AB2-CB2C-4B79-A9F2-0A1D21246619}"/>
            </a:ext>
          </a:extLst>
        </xdr:cNvPr>
        <xdr:cNvSpPr txBox="1"/>
      </xdr:nvSpPr>
      <xdr:spPr>
        <a:xfrm>
          <a:off x="31025" y="10416269"/>
          <a:ext cx="716280" cy="23980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absolute">
    <xdr:from>
      <xdr:col>6</xdr:col>
      <xdr:colOff>1203325</xdr:colOff>
      <xdr:row>31</xdr:row>
      <xdr:rowOff>177800</xdr:rowOff>
    </xdr:from>
    <xdr:to>
      <xdr:col>7</xdr:col>
      <xdr:colOff>396875</xdr:colOff>
      <xdr:row>32</xdr:row>
      <xdr:rowOff>34925</xdr:rowOff>
    </xdr:to>
    <xdr:sp macro="" textlink="" fLocksText="0">
      <xdr:nvSpPr>
        <xdr:cNvPr id="2" name="TextBox 1">
          <a:extLst>
            <a:ext uri="{FF2B5EF4-FFF2-40B4-BE49-F238E27FC236}">
              <a16:creationId xmlns:a16="http://schemas.microsoft.com/office/drawing/2014/main" id="{7BE1ADA1-3E31-4780-9A5A-699A98694057}"/>
            </a:ext>
          </a:extLst>
        </xdr:cNvPr>
        <xdr:cNvSpPr txBox="1"/>
      </xdr:nvSpPr>
      <xdr:spPr>
        <a:xfrm>
          <a:off x="5984875" y="11531600"/>
          <a:ext cx="612775" cy="1333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1203325</xdr:colOff>
      <xdr:row>32</xdr:row>
      <xdr:rowOff>82550</xdr:rowOff>
    </xdr:from>
    <xdr:to>
      <xdr:col>7</xdr:col>
      <xdr:colOff>396875</xdr:colOff>
      <xdr:row>32</xdr:row>
      <xdr:rowOff>225425</xdr:rowOff>
    </xdr:to>
    <xdr:sp macro="" textlink="" fLocksText="0">
      <xdr:nvSpPr>
        <xdr:cNvPr id="3" name="TextBox 2">
          <a:extLst>
            <a:ext uri="{FF2B5EF4-FFF2-40B4-BE49-F238E27FC236}">
              <a16:creationId xmlns:a16="http://schemas.microsoft.com/office/drawing/2014/main" id="{BDDFE0F0-4C32-4F39-A1AF-1A214C26DFF7}"/>
            </a:ext>
          </a:extLst>
        </xdr:cNvPr>
        <xdr:cNvSpPr txBox="1"/>
      </xdr:nvSpPr>
      <xdr:spPr>
        <a:xfrm>
          <a:off x="5984875" y="11712575"/>
          <a:ext cx="61277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552450</xdr:colOff>
      <xdr:row>30</xdr:row>
      <xdr:rowOff>708025</xdr:rowOff>
    </xdr:from>
    <xdr:to>
      <xdr:col>6</xdr:col>
      <xdr:colOff>1057274</xdr:colOff>
      <xdr:row>31</xdr:row>
      <xdr:rowOff>111125</xdr:rowOff>
    </xdr:to>
    <xdr:sp macro="" textlink="" fLocksText="0">
      <xdr:nvSpPr>
        <xdr:cNvPr id="4" name="TextBox 3">
          <a:extLst>
            <a:ext uri="{FF2B5EF4-FFF2-40B4-BE49-F238E27FC236}">
              <a16:creationId xmlns:a16="http://schemas.microsoft.com/office/drawing/2014/main" id="{AD7D5A1E-9E02-4E77-89C5-F44B5F5A6471}"/>
            </a:ext>
          </a:extLst>
        </xdr:cNvPr>
        <xdr:cNvSpPr txBox="1"/>
      </xdr:nvSpPr>
      <xdr:spPr>
        <a:xfrm>
          <a:off x="5334000" y="112998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5" name="TextBox 4">
          <a:extLst>
            <a:ext uri="{FF2B5EF4-FFF2-40B4-BE49-F238E27FC236}">
              <a16:creationId xmlns:a16="http://schemas.microsoft.com/office/drawing/2014/main" id="{C3D39AFB-44F5-4A6D-B2FE-0B8D6E50EDC7}"/>
            </a:ext>
          </a:extLst>
        </xdr:cNvPr>
        <xdr:cNvSpPr txBox="1"/>
      </xdr:nvSpPr>
      <xdr:spPr>
        <a:xfrm>
          <a:off x="0" y="139954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0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25455B52-82B7-4168-BA9D-D047ED5CBFE1}"/>
            </a:ext>
          </a:extLst>
        </xdr:cNvPr>
        <xdr:cNvSpPr txBox="1"/>
      </xdr:nvSpPr>
      <xdr:spPr>
        <a:xfrm>
          <a:off x="409575" y="82867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227AE35C-35EE-413E-BBBC-2B79E0CF0473}"/>
            </a:ext>
          </a:extLst>
        </xdr:cNvPr>
        <xdr:cNvSpPr txBox="1"/>
      </xdr:nvSpPr>
      <xdr:spPr>
        <a:xfrm>
          <a:off x="409574" y="371475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54</xdr:row>
      <xdr:rowOff>63745</xdr:rowOff>
    </xdr:from>
    <xdr:to>
      <xdr:col>5</xdr:col>
      <xdr:colOff>485775</xdr:colOff>
      <xdr:row>55</xdr:row>
      <xdr:rowOff>880</xdr:rowOff>
    </xdr:to>
    <xdr:sp macro="" textlink="" fLocksText="0">
      <xdr:nvSpPr>
        <xdr:cNvPr id="4" name="TextBox 3">
          <a:extLst>
            <a:ext uri="{FF2B5EF4-FFF2-40B4-BE49-F238E27FC236}">
              <a16:creationId xmlns:a16="http://schemas.microsoft.com/office/drawing/2014/main" id="{E3A0A386-F7AE-49B1-B185-4D3B082D42AC}"/>
            </a:ext>
          </a:extLst>
        </xdr:cNvPr>
        <xdr:cNvSpPr txBox="1"/>
      </xdr:nvSpPr>
      <xdr:spPr>
        <a:xfrm>
          <a:off x="2838450" y="11582400"/>
          <a:ext cx="590550" cy="1276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54</xdr:row>
      <xdr:rowOff>63745</xdr:rowOff>
    </xdr:from>
    <xdr:to>
      <xdr:col>4</xdr:col>
      <xdr:colOff>390526</xdr:colOff>
      <xdr:row>55</xdr:row>
      <xdr:rowOff>880</xdr:rowOff>
    </xdr:to>
    <xdr:sp macro="" textlink="" fLocksText="0">
      <xdr:nvSpPr>
        <xdr:cNvPr id="5" name="TextBox 4">
          <a:extLst>
            <a:ext uri="{FF2B5EF4-FFF2-40B4-BE49-F238E27FC236}">
              <a16:creationId xmlns:a16="http://schemas.microsoft.com/office/drawing/2014/main" id="{D38E5CFC-7C41-4BA3-A3ED-080750B4B210}"/>
            </a:ext>
          </a:extLst>
        </xdr:cNvPr>
        <xdr:cNvSpPr txBox="1"/>
      </xdr:nvSpPr>
      <xdr:spPr>
        <a:xfrm>
          <a:off x="2047876" y="11582400"/>
          <a:ext cx="638175" cy="1276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55</xdr:row>
      <xdr:rowOff>73270</xdr:rowOff>
    </xdr:from>
    <xdr:to>
      <xdr:col>4</xdr:col>
      <xdr:colOff>409575</xdr:colOff>
      <xdr:row>56</xdr:row>
      <xdr:rowOff>10405</xdr:rowOff>
    </xdr:to>
    <xdr:sp macro="" textlink="" fLocksText="0">
      <xdr:nvSpPr>
        <xdr:cNvPr id="6" name="TextBox 5">
          <a:extLst>
            <a:ext uri="{FF2B5EF4-FFF2-40B4-BE49-F238E27FC236}">
              <a16:creationId xmlns:a16="http://schemas.microsoft.com/office/drawing/2014/main" id="{BC80724B-6E36-4AFB-BAF0-DC338E8A5AE2}"/>
            </a:ext>
          </a:extLst>
        </xdr:cNvPr>
        <xdr:cNvSpPr txBox="1"/>
      </xdr:nvSpPr>
      <xdr:spPr>
        <a:xfrm>
          <a:off x="2066925" y="11782425"/>
          <a:ext cx="638175" cy="1276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54</xdr:row>
      <xdr:rowOff>73270</xdr:rowOff>
    </xdr:from>
    <xdr:to>
      <xdr:col>11</xdr:col>
      <xdr:colOff>552450</xdr:colOff>
      <xdr:row>55</xdr:row>
      <xdr:rowOff>10405</xdr:rowOff>
    </xdr:to>
    <xdr:sp macro="" textlink="" fLocksText="0">
      <xdr:nvSpPr>
        <xdr:cNvPr id="7" name="TextBox 6">
          <a:extLst>
            <a:ext uri="{FF2B5EF4-FFF2-40B4-BE49-F238E27FC236}">
              <a16:creationId xmlns:a16="http://schemas.microsoft.com/office/drawing/2014/main" id="{64658CCE-DF7D-492D-AE20-43E444415B0F}"/>
            </a:ext>
          </a:extLst>
        </xdr:cNvPr>
        <xdr:cNvSpPr txBox="1"/>
      </xdr:nvSpPr>
      <xdr:spPr>
        <a:xfrm>
          <a:off x="6515100" y="11591925"/>
          <a:ext cx="600075" cy="1276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73270</xdr:rowOff>
    </xdr:from>
    <xdr:to>
      <xdr:col>11</xdr:col>
      <xdr:colOff>552450</xdr:colOff>
      <xdr:row>56</xdr:row>
      <xdr:rowOff>10405</xdr:rowOff>
    </xdr:to>
    <xdr:sp macro="" textlink="" fLocksText="0">
      <xdr:nvSpPr>
        <xdr:cNvPr id="8" name="TextBox 7">
          <a:extLst>
            <a:ext uri="{FF2B5EF4-FFF2-40B4-BE49-F238E27FC236}">
              <a16:creationId xmlns:a16="http://schemas.microsoft.com/office/drawing/2014/main" id="{0BCAF53D-DCF4-4EEC-9D77-F9505403095A}"/>
            </a:ext>
          </a:extLst>
        </xdr:cNvPr>
        <xdr:cNvSpPr txBox="1"/>
      </xdr:nvSpPr>
      <xdr:spPr>
        <a:xfrm>
          <a:off x="6515100" y="11782425"/>
          <a:ext cx="600075" cy="1276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55</xdr:row>
      <xdr:rowOff>82795</xdr:rowOff>
    </xdr:from>
    <xdr:to>
      <xdr:col>10</xdr:col>
      <xdr:colOff>409575</xdr:colOff>
      <xdr:row>56</xdr:row>
      <xdr:rowOff>19930</xdr:rowOff>
    </xdr:to>
    <xdr:sp macro="" textlink="" fLocksText="0">
      <xdr:nvSpPr>
        <xdr:cNvPr id="9" name="TextBox 8">
          <a:extLst>
            <a:ext uri="{FF2B5EF4-FFF2-40B4-BE49-F238E27FC236}">
              <a16:creationId xmlns:a16="http://schemas.microsoft.com/office/drawing/2014/main" id="{2BBB27B0-88F2-41BA-98C1-0536F313DF1F}"/>
            </a:ext>
          </a:extLst>
        </xdr:cNvPr>
        <xdr:cNvSpPr txBox="1"/>
      </xdr:nvSpPr>
      <xdr:spPr>
        <a:xfrm>
          <a:off x="5734050" y="11791950"/>
          <a:ext cx="638175" cy="1276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19930</xdr:rowOff>
    </xdr:from>
    <xdr:to>
      <xdr:col>10</xdr:col>
      <xdr:colOff>380999</xdr:colOff>
      <xdr:row>53</xdr:row>
      <xdr:rowOff>189475</xdr:rowOff>
    </xdr:to>
    <xdr:sp macro="" textlink="" fLocksText="0">
      <xdr:nvSpPr>
        <xdr:cNvPr id="10" name="TextBox 9">
          <a:extLst>
            <a:ext uri="{FF2B5EF4-FFF2-40B4-BE49-F238E27FC236}">
              <a16:creationId xmlns:a16="http://schemas.microsoft.com/office/drawing/2014/main" id="{1F006DCE-A329-420B-B733-5FB4109E6D0E}"/>
            </a:ext>
          </a:extLst>
        </xdr:cNvPr>
        <xdr:cNvSpPr txBox="1"/>
      </xdr:nvSpPr>
      <xdr:spPr>
        <a:xfrm>
          <a:off x="5781675" y="11348085"/>
          <a:ext cx="561974" cy="1695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11" name="TextBox 10">
          <a:extLst>
            <a:ext uri="{FF2B5EF4-FFF2-40B4-BE49-F238E27FC236}">
              <a16:creationId xmlns:a16="http://schemas.microsoft.com/office/drawing/2014/main" id="{19C9C8FB-DDE0-419D-9021-2D957D099FAF}"/>
            </a:ext>
          </a:extLst>
        </xdr:cNvPr>
        <xdr:cNvSpPr txBox="1"/>
      </xdr:nvSpPr>
      <xdr:spPr>
        <a:xfrm>
          <a:off x="47625" y="98488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absolute">
    <xdr:from>
      <xdr:col>6</xdr:col>
      <xdr:colOff>1285875</xdr:colOff>
      <xdr:row>47</xdr:row>
      <xdr:rowOff>111553</xdr:rowOff>
    </xdr:from>
    <xdr:to>
      <xdr:col>7</xdr:col>
      <xdr:colOff>381794</xdr:colOff>
      <xdr:row>47</xdr:row>
      <xdr:rowOff>249665</xdr:rowOff>
    </xdr:to>
    <xdr:sp macro="" textlink="" fLocksText="0">
      <xdr:nvSpPr>
        <xdr:cNvPr id="2" name="TextBox 1">
          <a:extLst>
            <a:ext uri="{FF2B5EF4-FFF2-40B4-BE49-F238E27FC236}">
              <a16:creationId xmlns:a16="http://schemas.microsoft.com/office/drawing/2014/main" id="{92CC601A-BCB4-40D4-A0AB-00B4D2A13E1E}"/>
            </a:ext>
          </a:extLst>
        </xdr:cNvPr>
        <xdr:cNvSpPr txBox="1"/>
      </xdr:nvSpPr>
      <xdr:spPr>
        <a:xfrm>
          <a:off x="6096000" y="11841957"/>
          <a:ext cx="600869" cy="1381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48</xdr:row>
      <xdr:rowOff>3602</xdr:rowOff>
    </xdr:from>
    <xdr:to>
      <xdr:col>7</xdr:col>
      <xdr:colOff>381794</xdr:colOff>
      <xdr:row>49</xdr:row>
      <xdr:rowOff>51227</xdr:rowOff>
    </xdr:to>
    <xdr:sp macro="" textlink="" fLocksText="0">
      <xdr:nvSpPr>
        <xdr:cNvPr id="3" name="TextBox 2">
          <a:extLst>
            <a:ext uri="{FF2B5EF4-FFF2-40B4-BE49-F238E27FC236}">
              <a16:creationId xmlns:a16="http://schemas.microsoft.com/office/drawing/2014/main" id="{D5FCDEF7-A3D2-4D37-9B8F-D1EECEFAC801}"/>
            </a:ext>
          </a:extLst>
        </xdr:cNvPr>
        <xdr:cNvSpPr txBox="1"/>
      </xdr:nvSpPr>
      <xdr:spPr>
        <a:xfrm>
          <a:off x="6096000" y="12019756"/>
          <a:ext cx="600869"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46</xdr:row>
      <xdr:rowOff>55990</xdr:rowOff>
    </xdr:from>
    <xdr:to>
      <xdr:col>6</xdr:col>
      <xdr:colOff>1139824</xdr:colOff>
      <xdr:row>47</xdr:row>
      <xdr:rowOff>42497</xdr:rowOff>
    </xdr:to>
    <xdr:sp macro="" textlink="" fLocksText="0">
      <xdr:nvSpPr>
        <xdr:cNvPr id="4" name="TextBox 3">
          <a:extLst>
            <a:ext uri="{FF2B5EF4-FFF2-40B4-BE49-F238E27FC236}">
              <a16:creationId xmlns:a16="http://schemas.microsoft.com/office/drawing/2014/main" id="{A0E56C67-F3D9-4F7E-B405-97D5FB7791DF}"/>
            </a:ext>
          </a:extLst>
        </xdr:cNvPr>
        <xdr:cNvSpPr txBox="1"/>
      </xdr:nvSpPr>
      <xdr:spPr>
        <a:xfrm>
          <a:off x="5445125" y="11605418"/>
          <a:ext cx="504824" cy="1674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81</xdr:row>
      <xdr:rowOff>173036</xdr:rowOff>
    </xdr:from>
    <xdr:ext cx="716280" cy="190500"/>
    <xdr:sp macro="" textlink="">
      <xdr:nvSpPr>
        <xdr:cNvPr id="5" name="TextBox 4">
          <a:extLst>
            <a:ext uri="{FF2B5EF4-FFF2-40B4-BE49-F238E27FC236}">
              <a16:creationId xmlns:a16="http://schemas.microsoft.com/office/drawing/2014/main" id="{B7AADB31-6B95-40C8-8D6B-B5DA8AECCBC8}"/>
            </a:ext>
          </a:extLst>
        </xdr:cNvPr>
        <xdr:cNvSpPr txBox="1"/>
      </xdr:nvSpPr>
      <xdr:spPr>
        <a:xfrm>
          <a:off x="0" y="216233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6" name="TextBox 5">
          <a:extLst>
            <a:ext uri="{FF2B5EF4-FFF2-40B4-BE49-F238E27FC236}">
              <a16:creationId xmlns:a16="http://schemas.microsoft.com/office/drawing/2014/main" id="{47F5D2F8-84AA-4D07-86BE-D203DCBBED8E}"/>
            </a:ext>
          </a:extLst>
        </xdr:cNvPr>
        <xdr:cNvSpPr txBox="1"/>
      </xdr:nvSpPr>
      <xdr:spPr>
        <a:xfrm>
          <a:off x="0" y="10715625"/>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ohn@carltonlawaustin.com" TargetMode="External"/><Relationship Id="rId1" Type="http://schemas.openxmlformats.org/officeDocument/2006/relationships/hyperlink" Target="mailto:lewis_investments@austin.rr.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3313C-4216-4FB5-92EE-2C272F553B1F}">
  <sheetPr>
    <tabColor theme="0"/>
    <pageSetUpPr fitToPage="1"/>
  </sheetPr>
  <dimension ref="A1:J54"/>
  <sheetViews>
    <sheetView showGridLines="0" view="pageLayout" topLeftCell="A10" zoomScaleNormal="100" workbookViewId="0">
      <selection activeCell="G4" sqref="G4"/>
    </sheetView>
  </sheetViews>
  <sheetFormatPr defaultColWidth="9.140625" defaultRowHeight="15" x14ac:dyDescent="0.25"/>
  <cols>
    <col min="1" max="5" width="18.140625" style="1" customWidth="1"/>
    <col min="6" max="6" width="18.140625" style="2" customWidth="1"/>
    <col min="7" max="7" width="18.140625" style="1" customWidth="1"/>
    <col min="8" max="16384" width="9.140625" style="1"/>
  </cols>
  <sheetData>
    <row r="1" spans="1:10" ht="25.5" customHeight="1" x14ac:dyDescent="0.25"/>
    <row r="2" spans="1:10" ht="25.5" customHeight="1" x14ac:dyDescent="0.25"/>
    <row r="3" spans="1:10" s="4" customFormat="1" ht="15.75" x14ac:dyDescent="0.25">
      <c r="A3" s="3" t="s">
        <v>0</v>
      </c>
      <c r="B3" s="3"/>
      <c r="C3" s="3"/>
      <c r="F3" s="5" t="s">
        <v>1</v>
      </c>
      <c r="G3" s="6">
        <v>44377</v>
      </c>
    </row>
    <row r="4" spans="1:10" s="4" customFormat="1" ht="15.75" x14ac:dyDescent="0.25">
      <c r="A4" s="3" t="s">
        <v>3</v>
      </c>
      <c r="B4" s="3"/>
      <c r="C4" s="3"/>
      <c r="F4" s="5" t="s">
        <v>4</v>
      </c>
      <c r="G4" s="7" t="s">
        <v>125</v>
      </c>
    </row>
    <row r="5" spans="1:10" s="4" customFormat="1" ht="15.75" x14ac:dyDescent="0.25">
      <c r="A5" s="3" t="s">
        <v>5</v>
      </c>
      <c r="B5" s="3"/>
      <c r="C5" s="3"/>
      <c r="F5" s="5" t="s">
        <v>6</v>
      </c>
      <c r="G5" s="7" t="s">
        <v>126</v>
      </c>
    </row>
    <row r="7" spans="1:10" ht="66" customHeight="1" x14ac:dyDescent="0.25"/>
    <row r="8" spans="1:10" ht="66" customHeight="1" x14ac:dyDescent="0.4">
      <c r="B8" s="188" t="s">
        <v>7</v>
      </c>
      <c r="C8" s="188"/>
      <c r="D8" s="188"/>
      <c r="E8" s="188"/>
      <c r="F8" s="188"/>
    </row>
    <row r="9" spans="1:10" s="12" customFormat="1" ht="27.75" x14ac:dyDescent="0.4">
      <c r="A9" s="8"/>
      <c r="B9" s="8"/>
      <c r="C9" s="8"/>
      <c r="D9" s="9" t="s">
        <v>8</v>
      </c>
      <c r="E9" s="9"/>
      <c r="F9" s="10"/>
      <c r="G9" s="11"/>
      <c r="H9" s="11"/>
      <c r="I9" s="11"/>
      <c r="J9" s="11"/>
    </row>
    <row r="10" spans="1:10" s="16" customFormat="1" ht="27.75" x14ac:dyDescent="0.4">
      <c r="A10" s="13"/>
      <c r="B10" s="13"/>
      <c r="C10" s="13"/>
      <c r="D10" s="9" t="s">
        <v>9</v>
      </c>
      <c r="E10" s="9"/>
      <c r="F10" s="14"/>
      <c r="G10" s="15"/>
      <c r="H10" s="15"/>
      <c r="I10" s="15"/>
      <c r="J10" s="15"/>
    </row>
    <row r="11" spans="1:10" s="17" customFormat="1" ht="18.75" x14ac:dyDescent="0.3">
      <c r="D11" s="18" t="s">
        <v>10</v>
      </c>
      <c r="F11" s="19"/>
    </row>
    <row r="12" spans="1:10" s="17" customFormat="1" ht="35.25" customHeight="1" x14ac:dyDescent="0.3">
      <c r="F12" s="19"/>
    </row>
    <row r="13" spans="1:10" s="21" customFormat="1" ht="24.95" customHeight="1" x14ac:dyDescent="0.3">
      <c r="A13" s="20" t="s">
        <v>11</v>
      </c>
      <c r="B13" s="189" t="s">
        <v>143</v>
      </c>
      <c r="C13" s="189"/>
      <c r="D13" s="189"/>
      <c r="E13" s="189"/>
      <c r="F13" s="189"/>
      <c r="G13" s="189"/>
    </row>
    <row r="14" spans="1:10" s="21" customFormat="1" ht="24.95" customHeight="1" x14ac:dyDescent="0.3">
      <c r="A14" s="22" t="s">
        <v>12</v>
      </c>
      <c r="B14" s="189" t="s">
        <v>143</v>
      </c>
      <c r="C14" s="189"/>
      <c r="D14" s="189"/>
      <c r="E14" s="189"/>
      <c r="F14" s="189"/>
      <c r="G14" s="189"/>
    </row>
    <row r="15" spans="1:10" s="26" customFormat="1" ht="24.95" customHeight="1" x14ac:dyDescent="0.25">
      <c r="A15" s="23"/>
      <c r="B15" s="23"/>
      <c r="C15" s="23"/>
      <c r="D15" s="24" t="s">
        <v>13</v>
      </c>
      <c r="E15" s="24"/>
      <c r="F15" s="25"/>
    </row>
    <row r="16" spans="1:10" s="21" customFormat="1" ht="24.95" customHeight="1" x14ac:dyDescent="0.3">
      <c r="F16" s="27"/>
    </row>
    <row r="17" spans="1:7" s="21" customFormat="1" ht="24.95" customHeight="1" x14ac:dyDescent="0.3">
      <c r="A17" s="28" t="s">
        <v>14</v>
      </c>
      <c r="B17" s="176" t="s">
        <v>127</v>
      </c>
      <c r="C17" s="176"/>
      <c r="D17" s="29"/>
      <c r="E17" s="28" t="s">
        <v>15</v>
      </c>
      <c r="F17" s="181" t="s">
        <v>128</v>
      </c>
      <c r="G17" s="182"/>
    </row>
    <row r="18" spans="1:7" s="21" customFormat="1" ht="24.95" customHeight="1" x14ac:dyDescent="0.3">
      <c r="A18" s="28" t="s">
        <v>16</v>
      </c>
      <c r="B18" s="177" t="s">
        <v>129</v>
      </c>
      <c r="C18" s="177"/>
      <c r="D18" s="30"/>
      <c r="E18" s="28" t="s">
        <v>17</v>
      </c>
      <c r="F18" s="186" t="s">
        <v>130</v>
      </c>
      <c r="G18" s="187"/>
    </row>
    <row r="19" spans="1:7" s="21" customFormat="1" ht="24.95" customHeight="1" x14ac:dyDescent="0.3">
      <c r="A19" s="28" t="s">
        <v>18</v>
      </c>
      <c r="B19" s="177" t="s">
        <v>131</v>
      </c>
      <c r="C19" s="177"/>
      <c r="D19" s="31"/>
      <c r="E19" s="31"/>
      <c r="F19" s="27"/>
    </row>
    <row r="20" spans="1:7" s="21" customFormat="1" ht="24.95" customHeight="1" x14ac:dyDescent="0.3">
      <c r="A20" s="28" t="s">
        <v>19</v>
      </c>
      <c r="B20" s="177" t="s">
        <v>132</v>
      </c>
      <c r="C20" s="177"/>
      <c r="D20" s="32"/>
      <c r="E20" s="32"/>
      <c r="F20" s="27"/>
    </row>
    <row r="21" spans="1:7" s="21" customFormat="1" ht="24.95" customHeight="1" x14ac:dyDescent="0.3">
      <c r="A21" s="28" t="s">
        <v>20</v>
      </c>
      <c r="B21" s="177" t="s">
        <v>133</v>
      </c>
      <c r="C21" s="177"/>
      <c r="D21" s="32"/>
      <c r="E21" s="32"/>
      <c r="F21" s="27"/>
    </row>
    <row r="22" spans="1:7" s="21" customFormat="1" ht="89.25" customHeight="1" x14ac:dyDescent="0.3">
      <c r="F22" s="27"/>
    </row>
    <row r="23" spans="1:7" s="21" customFormat="1" ht="24.95" customHeight="1" x14ac:dyDescent="0.3">
      <c r="A23" s="33" t="s">
        <v>21</v>
      </c>
      <c r="B23" s="34"/>
      <c r="C23" s="34"/>
      <c r="F23" s="27"/>
    </row>
    <row r="24" spans="1:7" s="21" customFormat="1" ht="24.95" customHeight="1" x14ac:dyDescent="0.3">
      <c r="A24" s="28" t="s">
        <v>22</v>
      </c>
      <c r="B24" s="176" t="s">
        <v>134</v>
      </c>
      <c r="C24" s="176"/>
      <c r="D24" s="176"/>
      <c r="E24" s="35"/>
      <c r="F24" s="36"/>
    </row>
    <row r="25" spans="1:7" ht="24.95" customHeight="1" x14ac:dyDescent="0.25">
      <c r="A25" s="37"/>
      <c r="B25" s="185" t="s">
        <v>23</v>
      </c>
      <c r="C25" s="185"/>
      <c r="D25" s="185"/>
      <c r="E25" s="38"/>
      <c r="F25" s="5"/>
    </row>
    <row r="26" spans="1:7" ht="24.95" customHeight="1" x14ac:dyDescent="0.3">
      <c r="A26" s="37"/>
      <c r="B26" s="180" t="s">
        <v>135</v>
      </c>
      <c r="C26" s="180"/>
      <c r="D26" s="170"/>
      <c r="E26" s="38"/>
      <c r="F26" s="5"/>
    </row>
    <row r="27" spans="1:7" s="21" customFormat="1" ht="24.95" customHeight="1" x14ac:dyDescent="0.3">
      <c r="A27" s="28" t="s">
        <v>14</v>
      </c>
      <c r="B27" s="184" t="s">
        <v>136</v>
      </c>
      <c r="C27" s="184"/>
      <c r="D27" s="29"/>
      <c r="E27" s="28" t="s">
        <v>15</v>
      </c>
      <c r="F27" s="181" t="s">
        <v>141</v>
      </c>
      <c r="G27" s="182"/>
    </row>
    <row r="28" spans="1:7" s="21" customFormat="1" ht="24.95" customHeight="1" x14ac:dyDescent="0.3">
      <c r="A28" s="28" t="s">
        <v>16</v>
      </c>
      <c r="B28" s="176" t="s">
        <v>137</v>
      </c>
      <c r="C28" s="176"/>
      <c r="D28" s="29"/>
      <c r="E28" s="28" t="s">
        <v>17</v>
      </c>
      <c r="F28" s="183"/>
      <c r="G28" s="183"/>
    </row>
    <row r="29" spans="1:7" s="21" customFormat="1" ht="24.95" customHeight="1" x14ac:dyDescent="0.3">
      <c r="A29" s="28" t="s">
        <v>24</v>
      </c>
      <c r="B29" s="176" t="s">
        <v>138</v>
      </c>
      <c r="C29" s="176"/>
      <c r="D29" s="31"/>
      <c r="E29" s="31"/>
      <c r="F29" s="27"/>
    </row>
    <row r="30" spans="1:7" s="21" customFormat="1" ht="24.95" customHeight="1" x14ac:dyDescent="0.3">
      <c r="A30" s="28" t="s">
        <v>19</v>
      </c>
      <c r="B30" s="176" t="s">
        <v>139</v>
      </c>
      <c r="C30" s="176"/>
      <c r="D30" s="32"/>
      <c r="E30" s="32"/>
      <c r="F30" s="27"/>
    </row>
    <row r="31" spans="1:7" s="21" customFormat="1" ht="24.95" customHeight="1" x14ac:dyDescent="0.3">
      <c r="A31" s="28" t="s">
        <v>20</v>
      </c>
      <c r="B31" s="176" t="s">
        <v>140</v>
      </c>
      <c r="C31" s="176"/>
      <c r="D31" s="32"/>
      <c r="E31" s="32"/>
      <c r="F31" s="27"/>
    </row>
    <row r="32" spans="1:7" s="21" customFormat="1" ht="60" customHeight="1" x14ac:dyDescent="0.3">
      <c r="F32" s="27"/>
    </row>
    <row r="33" spans="1:7" s="21" customFormat="1" ht="24.95" customHeight="1" x14ac:dyDescent="0.3">
      <c r="A33" s="28" t="s">
        <v>25</v>
      </c>
      <c r="B33" s="176" t="s">
        <v>142</v>
      </c>
      <c r="C33" s="176"/>
      <c r="D33" s="176"/>
      <c r="E33" s="176"/>
      <c r="F33" s="176"/>
      <c r="G33" s="176"/>
    </row>
    <row r="34" spans="1:7" s="21" customFormat="1" ht="24.95" customHeight="1" x14ac:dyDescent="0.3">
      <c r="A34" s="27" t="s">
        <v>26</v>
      </c>
      <c r="B34" s="177"/>
      <c r="C34" s="177"/>
      <c r="D34" s="177"/>
      <c r="E34" s="177"/>
      <c r="F34" s="177"/>
      <c r="G34" s="177"/>
    </row>
    <row r="35" spans="1:7" s="21" customFormat="1" ht="24.95" customHeight="1" x14ac:dyDescent="0.3">
      <c r="A35" s="27" t="s">
        <v>27</v>
      </c>
      <c r="B35" s="177"/>
      <c r="C35" s="177"/>
      <c r="D35" s="177"/>
      <c r="E35" s="177"/>
      <c r="F35" s="177"/>
      <c r="G35" s="177"/>
    </row>
    <row r="36" spans="1:7" ht="58.9" customHeight="1" x14ac:dyDescent="0.25">
      <c r="A36" s="178" t="s">
        <v>28</v>
      </c>
      <c r="B36" s="179"/>
      <c r="C36" s="179"/>
      <c r="D36" s="179"/>
      <c r="E36" s="179"/>
      <c r="F36" s="179"/>
      <c r="G36" s="179"/>
    </row>
    <row r="37" spans="1:7" ht="58.9" customHeight="1" x14ac:dyDescent="0.25">
      <c r="A37" s="39"/>
      <c r="B37" s="39"/>
      <c r="C37" s="39"/>
      <c r="D37" s="39"/>
      <c r="E37" s="39"/>
      <c r="F37" s="39"/>
      <c r="G37" s="39"/>
    </row>
    <row r="38" spans="1:7" ht="20.25" x14ac:dyDescent="0.3">
      <c r="A38" s="40" t="s">
        <v>29</v>
      </c>
      <c r="B38" s="41"/>
      <c r="C38" s="41"/>
      <c r="D38" s="42"/>
      <c r="E38" s="171">
        <v>246</v>
      </c>
    </row>
    <row r="39" spans="1:7" ht="20.25" x14ac:dyDescent="0.3">
      <c r="A39" s="40" t="s">
        <v>30</v>
      </c>
      <c r="B39" s="41"/>
      <c r="C39" s="41"/>
      <c r="D39" s="42"/>
      <c r="E39" s="172">
        <v>246</v>
      </c>
    </row>
    <row r="40" spans="1:7" ht="16.5" x14ac:dyDescent="0.25">
      <c r="A40" s="43" t="s">
        <v>31</v>
      </c>
    </row>
    <row r="42" spans="1:7" ht="14.45" customHeight="1" x14ac:dyDescent="0.25"/>
    <row r="54" spans="4:7" ht="15.75" x14ac:dyDescent="0.25">
      <c r="D54" s="44" t="s">
        <v>32</v>
      </c>
      <c r="E54" s="45"/>
      <c r="F54" s="1"/>
      <c r="G54" s="46" t="s">
        <v>33</v>
      </c>
    </row>
  </sheetData>
  <mergeCells count="24">
    <mergeCell ref="B18:C18"/>
    <mergeCell ref="F18:G18"/>
    <mergeCell ref="B8:F8"/>
    <mergeCell ref="B13:G13"/>
    <mergeCell ref="B14:G14"/>
    <mergeCell ref="B17:C17"/>
    <mergeCell ref="F17:G17"/>
    <mergeCell ref="B19:C19"/>
    <mergeCell ref="B20:C20"/>
    <mergeCell ref="B21:C21"/>
    <mergeCell ref="B24:D24"/>
    <mergeCell ref="B25:D25"/>
    <mergeCell ref="B33:G33"/>
    <mergeCell ref="B34:G34"/>
    <mergeCell ref="B35:G35"/>
    <mergeCell ref="A36:G36"/>
    <mergeCell ref="B26:C26"/>
    <mergeCell ref="F27:G27"/>
    <mergeCell ref="B28:C28"/>
    <mergeCell ref="F28:G28"/>
    <mergeCell ref="B29:C29"/>
    <mergeCell ref="B30:C30"/>
    <mergeCell ref="B31:C31"/>
    <mergeCell ref="B27:C27"/>
  </mergeCells>
  <hyperlinks>
    <hyperlink ref="F17" r:id="rId1" xr:uid="{4DEE7474-0A03-4CA6-BE95-2A1008B29073}"/>
    <hyperlink ref="F27" r:id="rId2" xr:uid="{4399ED0A-C69F-475C-BEC4-F84F5CEF53C6}"/>
  </hyperlinks>
  <pageMargins left="1.3" right="0.7" top="0.75" bottom="0.75" header="0.3" footer="0.3"/>
  <pageSetup scale="5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FDF63-819C-47BB-BA1C-9F71E1007C10}">
  <sheetPr>
    <tabColor theme="0"/>
    <pageSetUpPr fitToPage="1"/>
  </sheetPr>
  <dimension ref="A1:J41"/>
  <sheetViews>
    <sheetView showGridLines="0" view="pageLayout" zoomScale="96" zoomScaleNormal="120" zoomScalePageLayoutView="96" workbookViewId="0">
      <selection activeCell="E30" sqref="E30"/>
    </sheetView>
  </sheetViews>
  <sheetFormatPr defaultColWidth="9.140625" defaultRowHeight="15" x14ac:dyDescent="0.25"/>
  <cols>
    <col min="1" max="1" width="4.85546875" style="1" customWidth="1"/>
    <col min="2" max="3" width="6.85546875" style="1" customWidth="1"/>
    <col min="4" max="4" width="16" style="1" customWidth="1"/>
    <col min="5" max="5" width="17.7109375" style="1" customWidth="1"/>
    <col min="6" max="6" width="12.85546875" style="1" customWidth="1"/>
    <col min="7" max="7" width="17.7109375" style="1" customWidth="1"/>
    <col min="8" max="8" width="6.42578125" style="1" customWidth="1"/>
    <col min="9" max="9" width="5.28515625" style="1" customWidth="1"/>
    <col min="10" max="16384" width="9.140625" style="1"/>
  </cols>
  <sheetData>
    <row r="1" spans="2:10" s="49" customFormat="1" ht="16.5" thickBot="1" x14ac:dyDescent="0.3">
      <c r="B1" s="211" t="str">
        <f>IF('Application-p1'!B13="","",'Application-p1'!B13)</f>
        <v>Blessing-Stonegate, L.P. dba Blessing Mobile Home Park</v>
      </c>
      <c r="C1" s="211"/>
      <c r="D1" s="211"/>
      <c r="E1" s="212"/>
      <c r="F1" s="47"/>
      <c r="G1" s="213">
        <f>'Application-p1'!G3</f>
        <v>44377</v>
      </c>
      <c r="H1" s="213"/>
      <c r="I1" s="48"/>
    </row>
    <row r="2" spans="2:10" ht="30.75" customHeight="1" x14ac:dyDescent="0.25">
      <c r="B2" s="50" t="s">
        <v>34</v>
      </c>
      <c r="C2" s="50"/>
      <c r="D2" s="50"/>
      <c r="G2" s="214" t="s">
        <v>35</v>
      </c>
      <c r="H2" s="214"/>
    </row>
    <row r="3" spans="2:10" s="4" customFormat="1" ht="61.5" customHeight="1" x14ac:dyDescent="0.25">
      <c r="B3" s="215" t="s">
        <v>36</v>
      </c>
      <c r="C3" s="215"/>
      <c r="D3" s="215"/>
      <c r="E3" s="215"/>
      <c r="F3" s="215"/>
      <c r="G3" s="215"/>
      <c r="H3" s="215"/>
      <c r="I3" s="51"/>
      <c r="J3" s="52"/>
    </row>
    <row r="5" spans="2:10" ht="43.5" thickBot="1" x14ac:dyDescent="0.3">
      <c r="B5" s="216" t="s">
        <v>37</v>
      </c>
      <c r="C5" s="195"/>
      <c r="D5" s="217"/>
      <c r="E5" s="53" t="s">
        <v>38</v>
      </c>
      <c r="F5" s="53" t="s">
        <v>39</v>
      </c>
      <c r="G5" s="53" t="s">
        <v>40</v>
      </c>
    </row>
    <row r="6" spans="2:10" ht="19.5" thickBot="1" x14ac:dyDescent="0.3">
      <c r="B6" s="54" t="s">
        <v>41</v>
      </c>
      <c r="C6" s="55"/>
      <c r="D6" s="173">
        <v>1500</v>
      </c>
      <c r="E6" s="208"/>
      <c r="F6" s="209"/>
      <c r="G6" s="210"/>
    </row>
    <row r="7" spans="2:10" s="42" customFormat="1" ht="17.25" customHeight="1" x14ac:dyDescent="0.25">
      <c r="B7" s="197" t="s">
        <v>42</v>
      </c>
      <c r="C7" s="198"/>
      <c r="D7" s="203"/>
      <c r="E7" s="56"/>
      <c r="F7" s="204" t="s">
        <v>43</v>
      </c>
      <c r="G7" s="56"/>
    </row>
    <row r="8" spans="2:10" s="42" customFormat="1" ht="15.75" x14ac:dyDescent="0.25">
      <c r="B8" s="197" t="s">
        <v>44</v>
      </c>
      <c r="C8" s="198"/>
      <c r="D8" s="199"/>
      <c r="E8" s="57">
        <v>14</v>
      </c>
      <c r="F8" s="205"/>
      <c r="G8" s="57">
        <f t="shared" ref="G8:G18" si="0">ROUND(E8*(1+0.05),2)</f>
        <v>14.7</v>
      </c>
    </row>
    <row r="9" spans="2:10" s="42" customFormat="1" ht="15.75" x14ac:dyDescent="0.25">
      <c r="B9" s="197" t="s">
        <v>45</v>
      </c>
      <c r="C9" s="198"/>
      <c r="D9" s="199"/>
      <c r="E9" s="57">
        <v>14</v>
      </c>
      <c r="F9" s="205"/>
      <c r="G9" s="57">
        <f t="shared" si="0"/>
        <v>14.7</v>
      </c>
    </row>
    <row r="10" spans="2:10" s="42" customFormat="1" ht="15.75" x14ac:dyDescent="0.25">
      <c r="B10" s="197" t="s">
        <v>46</v>
      </c>
      <c r="C10" s="198"/>
      <c r="D10" s="199"/>
      <c r="E10" s="57">
        <v>23.38</v>
      </c>
      <c r="F10" s="205"/>
      <c r="G10" s="57">
        <f t="shared" si="0"/>
        <v>24.55</v>
      </c>
    </row>
    <row r="11" spans="2:10" s="42" customFormat="1" ht="15.75" x14ac:dyDescent="0.25">
      <c r="B11" s="197" t="s">
        <v>47</v>
      </c>
      <c r="C11" s="198"/>
      <c r="D11" s="199"/>
      <c r="E11" s="57">
        <v>46.62</v>
      </c>
      <c r="F11" s="205"/>
      <c r="G11" s="57">
        <f t="shared" si="0"/>
        <v>48.95</v>
      </c>
    </row>
    <row r="12" spans="2:10" s="42" customFormat="1" ht="15.75" x14ac:dyDescent="0.25">
      <c r="B12" s="197" t="s">
        <v>48</v>
      </c>
      <c r="C12" s="198"/>
      <c r="D12" s="199"/>
      <c r="E12" s="57">
        <v>74.62</v>
      </c>
      <c r="F12" s="205"/>
      <c r="G12" s="57">
        <f t="shared" si="0"/>
        <v>78.349999999999994</v>
      </c>
    </row>
    <row r="13" spans="2:10" s="42" customFormat="1" ht="15.75" x14ac:dyDescent="0.25">
      <c r="B13" s="197" t="s">
        <v>49</v>
      </c>
      <c r="C13" s="198"/>
      <c r="D13" s="199"/>
      <c r="E13" s="57">
        <v>140</v>
      </c>
      <c r="F13" s="205"/>
      <c r="G13" s="57">
        <f t="shared" si="0"/>
        <v>147</v>
      </c>
    </row>
    <row r="14" spans="2:10" s="42" customFormat="1" ht="15.75" x14ac:dyDescent="0.25">
      <c r="B14" s="197" t="s">
        <v>50</v>
      </c>
      <c r="C14" s="198"/>
      <c r="D14" s="199"/>
      <c r="E14" s="57">
        <v>233.38</v>
      </c>
      <c r="F14" s="205"/>
      <c r="G14" s="57">
        <f t="shared" si="0"/>
        <v>245.05</v>
      </c>
    </row>
    <row r="15" spans="2:10" s="42" customFormat="1" ht="15.75" x14ac:dyDescent="0.25">
      <c r="B15" s="197" t="s">
        <v>51</v>
      </c>
      <c r="C15" s="198"/>
      <c r="D15" s="199"/>
      <c r="E15" s="57">
        <v>0</v>
      </c>
      <c r="F15" s="205"/>
      <c r="G15" s="57">
        <f t="shared" si="0"/>
        <v>0</v>
      </c>
    </row>
    <row r="16" spans="2:10" s="42" customFormat="1" ht="15.75" x14ac:dyDescent="0.25">
      <c r="B16" s="197" t="s">
        <v>52</v>
      </c>
      <c r="C16" s="198"/>
      <c r="D16" s="199"/>
      <c r="E16" s="57">
        <v>0</v>
      </c>
      <c r="F16" s="205"/>
      <c r="G16" s="57">
        <f t="shared" si="0"/>
        <v>0</v>
      </c>
    </row>
    <row r="17" spans="2:7" s="42" customFormat="1" ht="16.5" thickBot="1" x14ac:dyDescent="0.3">
      <c r="B17" s="197" t="s">
        <v>53</v>
      </c>
      <c r="C17" s="198"/>
      <c r="D17" s="207"/>
      <c r="E17" s="57">
        <v>0</v>
      </c>
      <c r="F17" s="205"/>
      <c r="G17" s="57">
        <f t="shared" si="0"/>
        <v>0</v>
      </c>
    </row>
    <row r="18" spans="2:7" s="42" customFormat="1" ht="16.5" thickBot="1" x14ac:dyDescent="0.3">
      <c r="B18" s="197" t="s">
        <v>54</v>
      </c>
      <c r="C18" s="198"/>
      <c r="D18" s="58" t="s">
        <v>2</v>
      </c>
      <c r="E18" s="59">
        <v>0</v>
      </c>
      <c r="F18" s="206"/>
      <c r="G18" s="57">
        <f t="shared" si="0"/>
        <v>0</v>
      </c>
    </row>
    <row r="19" spans="2:7" ht="15.75" x14ac:dyDescent="0.25">
      <c r="B19" s="60"/>
      <c r="C19" s="60"/>
      <c r="D19" s="61"/>
      <c r="E19" s="62"/>
      <c r="F19" s="4"/>
      <c r="G19" s="63"/>
    </row>
    <row r="20" spans="2:7" ht="57.75" thickBot="1" x14ac:dyDescent="0.3">
      <c r="B20" s="194" t="s">
        <v>55</v>
      </c>
      <c r="C20" s="195"/>
      <c r="D20" s="196"/>
      <c r="E20" s="53" t="s">
        <v>38</v>
      </c>
      <c r="F20" s="53" t="s">
        <v>39</v>
      </c>
      <c r="G20" s="53" t="s">
        <v>56</v>
      </c>
    </row>
    <row r="21" spans="2:7" s="42" customFormat="1" ht="19.5" thickBot="1" x14ac:dyDescent="0.3">
      <c r="B21" s="64" t="s">
        <v>41</v>
      </c>
      <c r="C21" s="65"/>
      <c r="D21" s="173">
        <v>1500</v>
      </c>
      <c r="E21" s="200"/>
      <c r="F21" s="201"/>
      <c r="G21" s="202"/>
    </row>
    <row r="22" spans="2:7" s="42" customFormat="1" ht="17.25" customHeight="1" x14ac:dyDescent="0.25">
      <c r="B22" s="197" t="s">
        <v>42</v>
      </c>
      <c r="C22" s="198"/>
      <c r="D22" s="203"/>
      <c r="E22" s="56"/>
      <c r="F22" s="204" t="s">
        <v>43</v>
      </c>
      <c r="G22" s="56"/>
    </row>
    <row r="23" spans="2:7" s="42" customFormat="1" ht="15.75" x14ac:dyDescent="0.25">
      <c r="B23" s="197" t="s">
        <v>44</v>
      </c>
      <c r="C23" s="198"/>
      <c r="D23" s="199"/>
      <c r="E23" s="57">
        <v>18</v>
      </c>
      <c r="F23" s="205"/>
      <c r="G23" s="57">
        <f t="shared" ref="G23:G33" si="1">ROUND(E23*(1+0.05),2)</f>
        <v>18.899999999999999</v>
      </c>
    </row>
    <row r="24" spans="2:7" s="42" customFormat="1" ht="15.75" x14ac:dyDescent="0.25">
      <c r="B24" s="197" t="s">
        <v>45</v>
      </c>
      <c r="C24" s="198"/>
      <c r="D24" s="199"/>
      <c r="E24" s="57">
        <v>18</v>
      </c>
      <c r="F24" s="205"/>
      <c r="G24" s="57">
        <f t="shared" si="1"/>
        <v>18.899999999999999</v>
      </c>
    </row>
    <row r="25" spans="2:7" s="42" customFormat="1" ht="15.75" x14ac:dyDescent="0.25">
      <c r="B25" s="197" t="s">
        <v>46</v>
      </c>
      <c r="C25" s="198"/>
      <c r="D25" s="199"/>
      <c r="E25" s="57">
        <v>30.06</v>
      </c>
      <c r="F25" s="205"/>
      <c r="G25" s="57">
        <f t="shared" si="1"/>
        <v>31.56</v>
      </c>
    </row>
    <row r="26" spans="2:7" s="42" customFormat="1" ht="15.75" x14ac:dyDescent="0.25">
      <c r="B26" s="197" t="s">
        <v>47</v>
      </c>
      <c r="C26" s="198"/>
      <c r="D26" s="199"/>
      <c r="E26" s="57">
        <v>59.94</v>
      </c>
      <c r="F26" s="205"/>
      <c r="G26" s="57">
        <f t="shared" si="1"/>
        <v>62.94</v>
      </c>
    </row>
    <row r="27" spans="2:7" s="42" customFormat="1" ht="15.75" x14ac:dyDescent="0.25">
      <c r="B27" s="197" t="s">
        <v>48</v>
      </c>
      <c r="C27" s="198"/>
      <c r="D27" s="199"/>
      <c r="E27" s="57">
        <v>95.94</v>
      </c>
      <c r="F27" s="205"/>
      <c r="G27" s="57">
        <f t="shared" si="1"/>
        <v>100.74</v>
      </c>
    </row>
    <row r="28" spans="2:7" s="42" customFormat="1" ht="15.75" x14ac:dyDescent="0.25">
      <c r="B28" s="197" t="s">
        <v>49</v>
      </c>
      <c r="C28" s="198"/>
      <c r="D28" s="199"/>
      <c r="E28" s="57">
        <v>180</v>
      </c>
      <c r="F28" s="205"/>
      <c r="G28" s="57">
        <f t="shared" si="1"/>
        <v>189</v>
      </c>
    </row>
    <row r="29" spans="2:7" s="42" customFormat="1" ht="15.75" x14ac:dyDescent="0.25">
      <c r="B29" s="197" t="s">
        <v>50</v>
      </c>
      <c r="C29" s="198"/>
      <c r="D29" s="199"/>
      <c r="E29" s="57">
        <v>300.06</v>
      </c>
      <c r="F29" s="205"/>
      <c r="G29" s="57">
        <f t="shared" si="1"/>
        <v>315.06</v>
      </c>
    </row>
    <row r="30" spans="2:7" s="42" customFormat="1" ht="15.75" x14ac:dyDescent="0.25">
      <c r="B30" s="197" t="s">
        <v>51</v>
      </c>
      <c r="C30" s="198"/>
      <c r="D30" s="199"/>
      <c r="E30" s="57">
        <v>0</v>
      </c>
      <c r="F30" s="205"/>
      <c r="G30" s="57">
        <f t="shared" si="1"/>
        <v>0</v>
      </c>
    </row>
    <row r="31" spans="2:7" s="42" customFormat="1" ht="15.75" x14ac:dyDescent="0.25">
      <c r="B31" s="197" t="s">
        <v>52</v>
      </c>
      <c r="C31" s="198"/>
      <c r="D31" s="199"/>
      <c r="E31" s="57">
        <v>0</v>
      </c>
      <c r="F31" s="205"/>
      <c r="G31" s="57">
        <f t="shared" si="1"/>
        <v>0</v>
      </c>
    </row>
    <row r="32" spans="2:7" s="42" customFormat="1" ht="16.5" thickBot="1" x14ac:dyDescent="0.3">
      <c r="B32" s="197" t="s">
        <v>53</v>
      </c>
      <c r="C32" s="198"/>
      <c r="D32" s="207"/>
      <c r="E32" s="57">
        <v>0</v>
      </c>
      <c r="F32" s="205"/>
      <c r="G32" s="57">
        <f t="shared" si="1"/>
        <v>0</v>
      </c>
    </row>
    <row r="33" spans="1:9" s="42" customFormat="1" ht="16.5" thickBot="1" x14ac:dyDescent="0.3">
      <c r="B33" s="197" t="s">
        <v>54</v>
      </c>
      <c r="C33" s="198"/>
      <c r="D33" s="58" t="s">
        <v>2</v>
      </c>
      <c r="E33" s="59">
        <v>0</v>
      </c>
      <c r="F33" s="206"/>
      <c r="G33" s="57">
        <f t="shared" si="1"/>
        <v>0</v>
      </c>
    </row>
    <row r="34" spans="1:9" ht="15.75" x14ac:dyDescent="0.25">
      <c r="B34" s="60"/>
      <c r="C34" s="60"/>
      <c r="D34" s="61"/>
      <c r="E34" s="62"/>
      <c r="F34" s="4"/>
      <c r="G34" s="63"/>
    </row>
    <row r="35" spans="1:9" ht="35.25" customHeight="1" x14ac:dyDescent="0.25">
      <c r="A35" s="66" t="s">
        <v>2</v>
      </c>
      <c r="B35" s="190" t="s">
        <v>57</v>
      </c>
      <c r="C35" s="190"/>
      <c r="D35" s="190"/>
      <c r="E35" s="190"/>
      <c r="F35" s="190"/>
      <c r="G35" s="190"/>
      <c r="H35" s="190"/>
    </row>
    <row r="36" spans="1:9" ht="18" customHeight="1" x14ac:dyDescent="0.25">
      <c r="A36" s="66"/>
      <c r="B36" s="191"/>
      <c r="C36" s="192"/>
      <c r="D36" s="192"/>
      <c r="E36" s="192"/>
      <c r="F36" s="192"/>
      <c r="G36" s="192"/>
      <c r="H36" s="192"/>
    </row>
    <row r="37" spans="1:9" ht="15.75" x14ac:dyDescent="0.25">
      <c r="B37" s="60"/>
      <c r="C37" s="60"/>
      <c r="D37" s="61"/>
      <c r="E37" s="62"/>
      <c r="F37" s="4"/>
      <c r="G37" s="63"/>
    </row>
    <row r="38" spans="1:9" ht="44.25" customHeight="1" x14ac:dyDescent="0.25">
      <c r="B38" s="193" t="s">
        <v>58</v>
      </c>
      <c r="C38" s="193"/>
      <c r="D38" s="193"/>
      <c r="E38" s="193"/>
      <c r="F38" s="193"/>
      <c r="G38" s="193"/>
      <c r="H38" s="193"/>
    </row>
    <row r="39" spans="1:9" ht="15.75" x14ac:dyDescent="0.25">
      <c r="B39" s="60"/>
      <c r="C39" s="60"/>
      <c r="D39" s="61"/>
      <c r="E39" s="62"/>
      <c r="F39" s="4"/>
      <c r="G39" s="63"/>
    </row>
    <row r="40" spans="1:9" ht="15.75" x14ac:dyDescent="0.25">
      <c r="B40" s="60"/>
      <c r="C40" s="60"/>
      <c r="D40" s="61"/>
      <c r="E40" s="62"/>
      <c r="F40" s="4"/>
      <c r="G40" s="63"/>
    </row>
    <row r="41" spans="1:9" s="49" customFormat="1" ht="15.75" x14ac:dyDescent="0.25">
      <c r="B41" s="60"/>
      <c r="C41" s="60"/>
      <c r="D41" s="61"/>
      <c r="E41" s="67" t="s">
        <v>59</v>
      </c>
      <c r="F41" s="4"/>
      <c r="G41" s="63"/>
      <c r="H41" s="68" t="s">
        <v>60</v>
      </c>
      <c r="I41" s="69"/>
    </row>
  </sheetData>
  <sheetProtection formatRows="0" insertRows="0" deleteRows="0"/>
  <mergeCells count="37">
    <mergeCell ref="E6:G6"/>
    <mergeCell ref="B1:E1"/>
    <mergeCell ref="G1:H1"/>
    <mergeCell ref="G2:H2"/>
    <mergeCell ref="B3:H3"/>
    <mergeCell ref="B5:D5"/>
    <mergeCell ref="B32:D32"/>
    <mergeCell ref="B33:C33"/>
    <mergeCell ref="B7:D7"/>
    <mergeCell ref="F7:F18"/>
    <mergeCell ref="B8:D8"/>
    <mergeCell ref="B9:D9"/>
    <mergeCell ref="B10:D10"/>
    <mergeCell ref="B11:D11"/>
    <mergeCell ref="B12:D12"/>
    <mergeCell ref="B13:D13"/>
    <mergeCell ref="B14:D14"/>
    <mergeCell ref="B15:D15"/>
    <mergeCell ref="B16:D16"/>
    <mergeCell ref="B17:D17"/>
    <mergeCell ref="B18:C18"/>
    <mergeCell ref="B35:H35"/>
    <mergeCell ref="B36:H36"/>
    <mergeCell ref="B38:H38"/>
    <mergeCell ref="B20:D20"/>
    <mergeCell ref="B26:D26"/>
    <mergeCell ref="B27:D27"/>
    <mergeCell ref="B28:D28"/>
    <mergeCell ref="B29:D29"/>
    <mergeCell ref="E21:G21"/>
    <mergeCell ref="B22:D22"/>
    <mergeCell ref="F22:F33"/>
    <mergeCell ref="B23:D23"/>
    <mergeCell ref="B24:D24"/>
    <mergeCell ref="B25:D25"/>
    <mergeCell ref="B31:D31"/>
    <mergeCell ref="B30:D30"/>
  </mergeCells>
  <pageMargins left="1.2" right="0.45" top="1" bottom="0.75" header="0.3" footer="0.3"/>
  <pageSetup scale="80" orientation="portrait" r:id="rId1"/>
  <headerFooter alignWithMargins="0">
    <oddHeader>&amp;C&amp;"Times New Roman,Bold"&amp;16Class D Water or Sewer Utility Request 
for an Annual Rate Adjustment</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70C28-AB51-4B1D-A713-55B2F97B3145}">
  <sheetPr>
    <tabColor theme="0"/>
    <pageSetUpPr autoPageBreaks="0" fitToPage="1"/>
  </sheetPr>
  <dimension ref="A1:N46"/>
  <sheetViews>
    <sheetView showGridLines="0" topLeftCell="A19" zoomScale="77" zoomScaleNormal="77" zoomScaleSheetLayoutView="100" zoomScalePageLayoutView="75" workbookViewId="0">
      <selection activeCell="D27" sqref="D27:E27"/>
    </sheetView>
  </sheetViews>
  <sheetFormatPr defaultColWidth="0" defaultRowHeight="15" x14ac:dyDescent="0.25"/>
  <cols>
    <col min="1" max="1" width="7.5703125" style="1" customWidth="1"/>
    <col min="2" max="2" width="10.42578125" style="1" customWidth="1"/>
    <col min="3" max="3" width="4.42578125" style="1" customWidth="1"/>
    <col min="4" max="4" width="10.42578125" style="1" customWidth="1"/>
    <col min="5" max="5" width="15.28515625" style="1" customWidth="1"/>
    <col min="6" max="6" width="23.5703125" style="1" customWidth="1"/>
    <col min="7" max="7" width="21.28515625" style="1" customWidth="1"/>
    <col min="8" max="8" width="24.5703125" style="1" customWidth="1"/>
    <col min="9" max="9" width="10.42578125" style="1" customWidth="1"/>
    <col min="10" max="10" width="15.42578125" style="1" customWidth="1"/>
    <col min="11" max="11" width="20.7109375" style="1" customWidth="1"/>
    <col min="12" max="12" width="8.42578125" style="1" customWidth="1"/>
    <col min="13" max="13" width="3.28515625" style="1" customWidth="1"/>
    <col min="14" max="18" width="9.28515625" style="1" customWidth="1"/>
    <col min="19" max="16384" width="0" style="1" hidden="1"/>
  </cols>
  <sheetData>
    <row r="1" spans="1:14" s="17" customFormat="1" ht="26.25" customHeight="1" x14ac:dyDescent="0.3">
      <c r="A1" s="70" t="s">
        <v>61</v>
      </c>
      <c r="C1" s="19"/>
      <c r="D1" s="71" t="str">
        <f>IF('Application-p1'!B13="","",'Application-p1'!B13)</f>
        <v>Blessing-Stonegate, L.P. dba Blessing Mobile Home Park</v>
      </c>
      <c r="E1" s="71"/>
      <c r="F1" s="71"/>
      <c r="G1" s="71"/>
      <c r="H1" s="71"/>
      <c r="I1" s="72"/>
      <c r="K1" s="73"/>
    </row>
    <row r="2" spans="1:14" s="17" customFormat="1" ht="26.25" customHeight="1" x14ac:dyDescent="0.3">
      <c r="A2" s="70" t="s">
        <v>62</v>
      </c>
      <c r="C2" s="19"/>
      <c r="D2" s="74" t="s">
        <v>63</v>
      </c>
      <c r="E2" s="75" t="str">
        <f>IF('Application-p1'!G4="","",'Application-p1'!G4)</f>
        <v>11986</v>
      </c>
      <c r="F2" s="74" t="s">
        <v>64</v>
      </c>
      <c r="G2" s="247" t="str">
        <f>IF('Application-p1'!G5="","",'Application-p1'!G5)</f>
        <v>20653</v>
      </c>
      <c r="H2" s="247"/>
      <c r="I2" s="76" t="s">
        <v>2</v>
      </c>
    </row>
    <row r="3" spans="1:14" s="17" customFormat="1" ht="30" customHeight="1" x14ac:dyDescent="0.3">
      <c r="B3" s="70"/>
      <c r="D3" s="19"/>
      <c r="F3" s="76"/>
      <c r="G3" s="76"/>
      <c r="H3" s="76"/>
      <c r="J3" s="77"/>
      <c r="K3" s="77"/>
      <c r="L3" s="76"/>
    </row>
    <row r="4" spans="1:14" ht="22.5" x14ac:dyDescent="0.3">
      <c r="F4" s="78" t="s">
        <v>65</v>
      </c>
      <c r="G4" s="78"/>
      <c r="H4" s="78"/>
      <c r="I4" s="78"/>
      <c r="J4" s="78"/>
      <c r="K4" s="78"/>
      <c r="L4" s="78"/>
      <c r="M4" s="78"/>
      <c r="N4" s="78"/>
    </row>
    <row r="5" spans="1:14" ht="7.5" customHeight="1" x14ac:dyDescent="0.3">
      <c r="A5" s="79"/>
      <c r="B5" s="79"/>
      <c r="C5" s="79"/>
      <c r="D5" s="79"/>
      <c r="E5" s="79"/>
      <c r="F5" s="79"/>
      <c r="G5" s="79"/>
    </row>
    <row r="6" spans="1:14" s="4" customFormat="1" ht="20.25" x14ac:dyDescent="0.3">
      <c r="D6" s="229" t="s">
        <v>66</v>
      </c>
      <c r="E6" s="230"/>
      <c r="F6" s="230"/>
      <c r="G6" s="231"/>
      <c r="H6" s="80"/>
    </row>
    <row r="7" spans="1:14" s="21" customFormat="1" ht="21.75" customHeight="1" x14ac:dyDescent="0.3">
      <c r="D7" s="219" t="s">
        <v>67</v>
      </c>
      <c r="E7" s="220"/>
      <c r="F7" s="220"/>
      <c r="G7" s="221"/>
      <c r="H7" s="80"/>
    </row>
    <row r="8" spans="1:14" s="81" customFormat="1" ht="45.75" customHeight="1" x14ac:dyDescent="0.25">
      <c r="D8" s="222" t="s">
        <v>68</v>
      </c>
      <c r="E8" s="223"/>
      <c r="F8" s="223"/>
      <c r="G8" s="224"/>
      <c r="H8" s="82"/>
    </row>
    <row r="9" spans="1:14" s="81" customFormat="1" ht="57" customHeight="1" thickBot="1" x14ac:dyDescent="0.3">
      <c r="D9" s="225" t="s">
        <v>69</v>
      </c>
      <c r="E9" s="226"/>
      <c r="F9" s="83" t="s">
        <v>39</v>
      </c>
      <c r="G9" s="84" t="s">
        <v>70</v>
      </c>
      <c r="H9" s="82"/>
    </row>
    <row r="10" spans="1:14" s="85" customFormat="1" ht="45.75" customHeight="1" thickBot="1" x14ac:dyDescent="0.3">
      <c r="D10" s="227">
        <v>0.64</v>
      </c>
      <c r="E10" s="228"/>
      <c r="F10" s="86" t="s">
        <v>71</v>
      </c>
      <c r="G10" s="87">
        <f>ROUND(D10*(1+0.05),2)</f>
        <v>0.67</v>
      </c>
      <c r="H10" s="88"/>
    </row>
    <row r="11" spans="1:14" s="81" customFormat="1" ht="8.25" customHeight="1" x14ac:dyDescent="0.25">
      <c r="B11" s="89"/>
      <c r="C11" s="89"/>
      <c r="D11" s="89"/>
      <c r="E11" s="89"/>
      <c r="F11" s="82"/>
      <c r="G11" s="82"/>
    </row>
    <row r="12" spans="1:14" s="81" customFormat="1" ht="20.25" x14ac:dyDescent="0.3">
      <c r="A12" s="229" t="s">
        <v>72</v>
      </c>
      <c r="B12" s="230"/>
      <c r="C12" s="230"/>
      <c r="D12" s="230"/>
      <c r="E12" s="230"/>
      <c r="F12" s="230"/>
      <c r="G12" s="230"/>
      <c r="H12" s="231"/>
    </row>
    <row r="13" spans="1:14" s="17" customFormat="1" ht="28.5" customHeight="1" x14ac:dyDescent="0.3">
      <c r="A13" s="232" t="s">
        <v>73</v>
      </c>
      <c r="B13" s="233"/>
      <c r="C13" s="233"/>
      <c r="D13" s="233"/>
      <c r="E13" s="233"/>
      <c r="F13" s="233"/>
      <c r="G13" s="233"/>
      <c r="H13" s="234"/>
    </row>
    <row r="14" spans="1:14" s="92" customFormat="1" ht="60" customHeight="1" thickBot="1" x14ac:dyDescent="0.3">
      <c r="A14" s="232" t="s">
        <v>74</v>
      </c>
      <c r="B14" s="235"/>
      <c r="C14" s="236"/>
      <c r="D14" s="235"/>
      <c r="E14" s="237"/>
      <c r="F14" s="90" t="s">
        <v>75</v>
      </c>
      <c r="G14" s="91" t="s">
        <v>39</v>
      </c>
      <c r="H14" s="84" t="s">
        <v>76</v>
      </c>
    </row>
    <row r="15" spans="1:14" s="99" customFormat="1" ht="21.75" customHeight="1" thickBot="1" x14ac:dyDescent="0.3">
      <c r="A15" s="93" t="s">
        <v>77</v>
      </c>
      <c r="B15" s="94"/>
      <c r="C15" s="95" t="s">
        <v>78</v>
      </c>
      <c r="D15" s="94"/>
      <c r="E15" s="96" t="s">
        <v>79</v>
      </c>
      <c r="F15" s="97">
        <v>0</v>
      </c>
      <c r="G15" s="248" t="s">
        <v>80</v>
      </c>
      <c r="H15" s="98">
        <f>ROUND(F15*(1+0.05),2)</f>
        <v>0</v>
      </c>
    </row>
    <row r="16" spans="1:14" s="99" customFormat="1" ht="21.75" customHeight="1" thickBot="1" x14ac:dyDescent="0.3">
      <c r="A16" s="100" t="s">
        <v>81</v>
      </c>
      <c r="B16" s="94" t="s">
        <v>2</v>
      </c>
      <c r="C16" s="101" t="s">
        <v>78</v>
      </c>
      <c r="D16" s="94" t="s">
        <v>2</v>
      </c>
      <c r="E16" s="96" t="s">
        <v>79</v>
      </c>
      <c r="F16" s="97">
        <v>0</v>
      </c>
      <c r="G16" s="249"/>
      <c r="H16" s="98">
        <f>ROUND(F16*(1+0.05),2)</f>
        <v>0</v>
      </c>
    </row>
    <row r="17" spans="1:12" s="99" customFormat="1" ht="21.75" customHeight="1" thickBot="1" x14ac:dyDescent="0.3">
      <c r="A17" s="93" t="s">
        <v>77</v>
      </c>
      <c r="B17" s="94" t="s">
        <v>2</v>
      </c>
      <c r="C17" s="95" t="s">
        <v>78</v>
      </c>
      <c r="D17" s="94" t="s">
        <v>2</v>
      </c>
      <c r="E17" s="96" t="s">
        <v>79</v>
      </c>
      <c r="F17" s="97">
        <v>0</v>
      </c>
      <c r="G17" s="249"/>
      <c r="H17" s="98">
        <f>ROUND(F17*(1+0.05),2)</f>
        <v>0</v>
      </c>
    </row>
    <row r="18" spans="1:12" s="99" customFormat="1" ht="21.75" customHeight="1" thickBot="1" x14ac:dyDescent="0.3">
      <c r="A18" s="100" t="s">
        <v>81</v>
      </c>
      <c r="B18" s="94" t="s">
        <v>2</v>
      </c>
      <c r="C18" s="101" t="s">
        <v>78</v>
      </c>
      <c r="D18" s="94" t="s">
        <v>2</v>
      </c>
      <c r="E18" s="96" t="s">
        <v>79</v>
      </c>
      <c r="F18" s="97">
        <v>0</v>
      </c>
      <c r="G18" s="249"/>
      <c r="H18" s="98">
        <f>ROUND(F18*(1+0.05),2)</f>
        <v>0</v>
      </c>
    </row>
    <row r="19" spans="1:12" s="99" customFormat="1" ht="19.5" thickBot="1" x14ac:dyDescent="0.3">
      <c r="A19" s="241" t="s">
        <v>82</v>
      </c>
      <c r="B19" s="242"/>
      <c r="C19" s="243"/>
      <c r="D19" s="94" t="s">
        <v>2</v>
      </c>
      <c r="E19" s="102" t="s">
        <v>79</v>
      </c>
      <c r="F19" s="97">
        <v>0</v>
      </c>
      <c r="G19" s="250"/>
      <c r="H19" s="98">
        <f>ROUND(F19*(1+0.05),2)</f>
        <v>0</v>
      </c>
    </row>
    <row r="20" spans="1:12" s="4" customFormat="1" ht="29.25" customHeight="1" x14ac:dyDescent="0.25">
      <c r="B20" s="103"/>
      <c r="C20" s="104"/>
      <c r="D20" s="105"/>
      <c r="E20" s="106"/>
      <c r="I20" s="104"/>
      <c r="J20" s="105"/>
      <c r="K20" s="106"/>
    </row>
    <row r="21" spans="1:12" ht="22.5" x14ac:dyDescent="0.3">
      <c r="B21" s="78"/>
      <c r="C21" s="78"/>
      <c r="D21" s="78"/>
      <c r="E21" s="78"/>
      <c r="F21" s="78" t="s">
        <v>83</v>
      </c>
      <c r="G21" s="78"/>
      <c r="H21" s="78"/>
      <c r="I21" s="78"/>
      <c r="J21" s="78"/>
      <c r="K21" s="78"/>
      <c r="L21" s="78"/>
    </row>
    <row r="22" spans="1:12" ht="7.5" customHeight="1" x14ac:dyDescent="0.3">
      <c r="A22" s="79"/>
      <c r="B22" s="79"/>
      <c r="C22" s="79"/>
      <c r="D22" s="79"/>
      <c r="E22" s="79"/>
      <c r="F22" s="79"/>
      <c r="G22" s="79"/>
    </row>
    <row r="23" spans="1:12" s="4" customFormat="1" ht="20.25" x14ac:dyDescent="0.3">
      <c r="D23" s="229" t="s">
        <v>66</v>
      </c>
      <c r="E23" s="230"/>
      <c r="F23" s="230"/>
      <c r="G23" s="231"/>
      <c r="H23" s="80"/>
    </row>
    <row r="24" spans="1:12" s="21" customFormat="1" ht="21.75" customHeight="1" x14ac:dyDescent="0.3">
      <c r="D24" s="219" t="s">
        <v>67</v>
      </c>
      <c r="E24" s="220"/>
      <c r="F24" s="220"/>
      <c r="G24" s="221"/>
      <c r="H24" s="80"/>
    </row>
    <row r="25" spans="1:12" s="81" customFormat="1" ht="45.75" customHeight="1" x14ac:dyDescent="0.25">
      <c r="D25" s="222" t="s">
        <v>68</v>
      </c>
      <c r="E25" s="223"/>
      <c r="F25" s="223"/>
      <c r="G25" s="224"/>
      <c r="H25" s="82"/>
    </row>
    <row r="26" spans="1:12" s="81" customFormat="1" ht="57" customHeight="1" thickBot="1" x14ac:dyDescent="0.3">
      <c r="D26" s="225" t="s">
        <v>69</v>
      </c>
      <c r="E26" s="226"/>
      <c r="F26" s="83" t="s">
        <v>39</v>
      </c>
      <c r="G26" s="84" t="s">
        <v>70</v>
      </c>
      <c r="H26" s="82"/>
    </row>
    <row r="27" spans="1:12" s="107" customFormat="1" ht="45.75" customHeight="1" thickBot="1" x14ac:dyDescent="0.3">
      <c r="D27" s="227">
        <v>0.55000000000000004</v>
      </c>
      <c r="E27" s="228"/>
      <c r="F27" s="86" t="s">
        <v>71</v>
      </c>
      <c r="G27" s="87">
        <f>ROUND(D27*(1+0.05),2)</f>
        <v>0.57999999999999996</v>
      </c>
      <c r="H27" s="108"/>
    </row>
    <row r="28" spans="1:12" s="81" customFormat="1" ht="9" customHeight="1" x14ac:dyDescent="0.25">
      <c r="B28" s="89"/>
      <c r="C28" s="89"/>
      <c r="D28" s="89"/>
      <c r="E28" s="89"/>
      <c r="F28" s="82"/>
      <c r="G28" s="82"/>
    </row>
    <row r="29" spans="1:12" s="81" customFormat="1" ht="20.25" x14ac:dyDescent="0.3">
      <c r="A29" s="229" t="s">
        <v>72</v>
      </c>
      <c r="B29" s="230"/>
      <c r="C29" s="230"/>
      <c r="D29" s="230"/>
      <c r="E29" s="230"/>
      <c r="F29" s="230"/>
      <c r="G29" s="230"/>
      <c r="H29" s="231"/>
    </row>
    <row r="30" spans="1:12" s="17" customFormat="1" ht="28.5" customHeight="1" x14ac:dyDescent="0.3">
      <c r="A30" s="232" t="s">
        <v>73</v>
      </c>
      <c r="B30" s="233"/>
      <c r="C30" s="233"/>
      <c r="D30" s="233"/>
      <c r="E30" s="233"/>
      <c r="F30" s="233"/>
      <c r="G30" s="233"/>
      <c r="H30" s="234"/>
    </row>
    <row r="31" spans="1:12" s="92" customFormat="1" ht="60" customHeight="1" thickBot="1" x14ac:dyDescent="0.3">
      <c r="A31" s="232" t="s">
        <v>74</v>
      </c>
      <c r="B31" s="235"/>
      <c r="C31" s="236"/>
      <c r="D31" s="235"/>
      <c r="E31" s="237"/>
      <c r="F31" s="90" t="s">
        <v>75</v>
      </c>
      <c r="G31" s="91" t="s">
        <v>39</v>
      </c>
      <c r="H31" s="84" t="s">
        <v>76</v>
      </c>
    </row>
    <row r="32" spans="1:12" s="99" customFormat="1" ht="21.75" customHeight="1" thickBot="1" x14ac:dyDescent="0.3">
      <c r="A32" s="93" t="s">
        <v>77</v>
      </c>
      <c r="B32" s="94" t="s">
        <v>2</v>
      </c>
      <c r="C32" s="95" t="s">
        <v>78</v>
      </c>
      <c r="D32" s="94" t="s">
        <v>2</v>
      </c>
      <c r="E32" s="96" t="s">
        <v>79</v>
      </c>
      <c r="F32" s="97">
        <v>0</v>
      </c>
      <c r="G32" s="238" t="s">
        <v>71</v>
      </c>
      <c r="H32" s="98">
        <f>ROUND(F32*(1+0.05),2)</f>
        <v>0</v>
      </c>
    </row>
    <row r="33" spans="1:11" s="99" customFormat="1" ht="21.75" customHeight="1" thickBot="1" x14ac:dyDescent="0.3">
      <c r="A33" s="100" t="s">
        <v>81</v>
      </c>
      <c r="B33" s="94" t="s">
        <v>2</v>
      </c>
      <c r="C33" s="101" t="s">
        <v>78</v>
      </c>
      <c r="D33" s="94" t="s">
        <v>2</v>
      </c>
      <c r="E33" s="96" t="s">
        <v>79</v>
      </c>
      <c r="F33" s="97">
        <v>0</v>
      </c>
      <c r="G33" s="239"/>
      <c r="H33" s="98">
        <f>ROUND(F33*(1+0.05),2)</f>
        <v>0</v>
      </c>
    </row>
    <row r="34" spans="1:11" s="99" customFormat="1" ht="21.75" customHeight="1" thickBot="1" x14ac:dyDescent="0.3">
      <c r="A34" s="93" t="s">
        <v>77</v>
      </c>
      <c r="B34" s="94" t="s">
        <v>2</v>
      </c>
      <c r="C34" s="95" t="s">
        <v>78</v>
      </c>
      <c r="D34" s="94" t="s">
        <v>2</v>
      </c>
      <c r="E34" s="96" t="s">
        <v>79</v>
      </c>
      <c r="F34" s="97">
        <v>0</v>
      </c>
      <c r="G34" s="239"/>
      <c r="H34" s="98">
        <f>ROUND(F34*(1+0.05),2)</f>
        <v>0</v>
      </c>
    </row>
    <row r="35" spans="1:11" s="99" customFormat="1" ht="21.75" customHeight="1" thickBot="1" x14ac:dyDescent="0.3">
      <c r="A35" s="100" t="s">
        <v>81</v>
      </c>
      <c r="B35" s="94" t="s">
        <v>84</v>
      </c>
      <c r="C35" s="101" t="s">
        <v>78</v>
      </c>
      <c r="D35" s="94" t="s">
        <v>2</v>
      </c>
      <c r="E35" s="96" t="s">
        <v>79</v>
      </c>
      <c r="F35" s="97">
        <v>0</v>
      </c>
      <c r="G35" s="239"/>
      <c r="H35" s="98">
        <f>ROUND(F35*(1+0.05),2)</f>
        <v>0</v>
      </c>
    </row>
    <row r="36" spans="1:11" s="99" customFormat="1" ht="19.5" thickBot="1" x14ac:dyDescent="0.3">
      <c r="A36" s="241" t="s">
        <v>82</v>
      </c>
      <c r="B36" s="242"/>
      <c r="C36" s="243"/>
      <c r="D36" s="94" t="s">
        <v>2</v>
      </c>
      <c r="E36" s="102" t="s">
        <v>79</v>
      </c>
      <c r="F36" s="97">
        <v>0</v>
      </c>
      <c r="G36" s="240"/>
      <c r="H36" s="98">
        <f>ROUND(F36*(1+0.05),2)</f>
        <v>0</v>
      </c>
    </row>
    <row r="37" spans="1:11" s="92" customFormat="1" ht="18.75" x14ac:dyDescent="0.25">
      <c r="A37" s="109"/>
      <c r="B37" s="109"/>
      <c r="C37" s="109"/>
      <c r="D37" s="110"/>
      <c r="E37" s="111"/>
      <c r="F37" s="112"/>
      <c r="G37" s="113"/>
      <c r="H37" s="114"/>
    </row>
    <row r="38" spans="1:11" ht="50.25" customHeight="1" x14ac:dyDescent="0.3">
      <c r="A38" s="244" t="s">
        <v>85</v>
      </c>
      <c r="B38" s="244"/>
      <c r="C38" s="244"/>
      <c r="D38" s="244"/>
      <c r="E38" s="244"/>
      <c r="F38" s="244"/>
      <c r="G38" s="244"/>
      <c r="H38" s="244"/>
    </row>
    <row r="39" spans="1:11" s="21" customFormat="1" ht="19.5" customHeight="1" x14ac:dyDescent="0.3">
      <c r="A39" s="245"/>
      <c r="B39" s="246"/>
      <c r="C39" s="246"/>
      <c r="D39" s="246"/>
      <c r="E39" s="246"/>
      <c r="F39" s="246"/>
      <c r="G39" s="246"/>
    </row>
    <row r="41" spans="1:11" s="26" customFormat="1" ht="16.5" x14ac:dyDescent="0.25">
      <c r="D41" s="218" t="s">
        <v>86</v>
      </c>
      <c r="E41" s="218"/>
      <c r="F41" s="218"/>
      <c r="G41" s="218"/>
      <c r="H41" s="46" t="s">
        <v>87</v>
      </c>
    </row>
    <row r="46" spans="1:11" s="4" customFormat="1" ht="21.75" customHeight="1" x14ac:dyDescent="0.25">
      <c r="B46" s="103"/>
      <c r="C46" s="104"/>
      <c r="D46" s="105"/>
      <c r="E46" s="106"/>
      <c r="I46" s="104"/>
      <c r="J46" s="105"/>
      <c r="K46" s="106"/>
    </row>
  </sheetData>
  <sheetProtection formatRows="0" insertRows="0"/>
  <mergeCells count="24">
    <mergeCell ref="D23:G23"/>
    <mergeCell ref="G2:H2"/>
    <mergeCell ref="D6:G6"/>
    <mergeCell ref="D7:G7"/>
    <mergeCell ref="D8:G8"/>
    <mergeCell ref="D9:E9"/>
    <mergeCell ref="D10:E10"/>
    <mergeCell ref="A12:H12"/>
    <mergeCell ref="A13:H13"/>
    <mergeCell ref="A14:E14"/>
    <mergeCell ref="G15:G19"/>
    <mergeCell ref="A19:C19"/>
    <mergeCell ref="D41:G41"/>
    <mergeCell ref="D24:G24"/>
    <mergeCell ref="D25:G25"/>
    <mergeCell ref="D26:E26"/>
    <mergeCell ref="D27:E27"/>
    <mergeCell ref="A29:H29"/>
    <mergeCell ref="A30:H30"/>
    <mergeCell ref="A31:E31"/>
    <mergeCell ref="G32:G36"/>
    <mergeCell ref="A36:C36"/>
    <mergeCell ref="A38:H38"/>
    <mergeCell ref="A39:G39"/>
  </mergeCells>
  <pageMargins left="1.3" right="1.125" top="1.2" bottom="0.25" header="0.55000000000000004" footer="0.3"/>
  <pageSetup scale="63" orientation="portrait" r:id="rId1"/>
  <headerFooter>
    <oddHeader xml:space="preserve">&amp;C&amp;"Times New Roman,Bold"&amp;26Class D Water or Sewer Utility Request 
for an Annual Rate Adjustment </oddHeader>
  </headerFooter>
  <rowBreaks count="1" manualBreakCount="1">
    <brk id="3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57B9F-6587-4E45-AAC0-B331C98D0FCE}">
  <sheetPr>
    <tabColor theme="0"/>
    <pageSetUpPr autoPageBreaks="0" fitToPage="1"/>
  </sheetPr>
  <dimension ref="A1:P47"/>
  <sheetViews>
    <sheetView showGridLines="0" view="pageLayout" topLeftCell="A61" zoomScale="130" zoomScaleNormal="100" zoomScalePageLayoutView="130" workbookViewId="0">
      <selection activeCell="K46" sqref="K46"/>
    </sheetView>
  </sheetViews>
  <sheetFormatPr defaultColWidth="0" defaultRowHeight="15" x14ac:dyDescent="0.25"/>
  <cols>
    <col min="1" max="1" width="6" style="1" customWidth="1"/>
    <col min="2" max="2" width="4.85546875" style="1" customWidth="1"/>
    <col min="3" max="3" width="13.140625" style="1" customWidth="1"/>
    <col min="4" max="4" width="8" style="1" customWidth="1"/>
    <col min="5" max="6" width="9" style="1" customWidth="1"/>
    <col min="7" max="7" width="10.140625" style="1" customWidth="1"/>
    <col min="8" max="8" width="6.85546875" style="1" customWidth="1"/>
    <col min="9" max="9" width="7.7109375" style="1" customWidth="1"/>
    <col min="10" max="11" width="8.42578125" style="1" customWidth="1"/>
    <col min="12" max="12" width="10.140625" style="1" customWidth="1"/>
    <col min="13" max="13" width="7" style="1" customWidth="1"/>
    <col min="14" max="14" width="7.42578125" style="1" customWidth="1"/>
    <col min="15" max="15" width="3.28515625" style="1" customWidth="1"/>
    <col min="16" max="20" width="9.28515625" style="1" customWidth="1"/>
    <col min="21" max="16384" width="0" style="1" hidden="1"/>
  </cols>
  <sheetData>
    <row r="1" spans="1:16" s="17" customFormat="1" ht="25.5" customHeight="1" x14ac:dyDescent="0.3">
      <c r="B1" s="70" t="s">
        <v>61</v>
      </c>
      <c r="D1" s="19"/>
      <c r="F1" s="283" t="str">
        <f>IF('Application-p1'!B13="","",'Application-p1'!B13)</f>
        <v>Blessing-Stonegate, L.P. dba Blessing Mobile Home Park</v>
      </c>
      <c r="G1" s="283"/>
      <c r="H1" s="283"/>
      <c r="I1" s="283"/>
      <c r="J1" s="283"/>
      <c r="K1" s="283"/>
      <c r="L1" s="283"/>
      <c r="M1" s="283"/>
      <c r="P1" s="73"/>
    </row>
    <row r="2" spans="1:16" s="17" customFormat="1" ht="25.5" customHeight="1" x14ac:dyDescent="0.3">
      <c r="B2" s="70" t="s">
        <v>62</v>
      </c>
      <c r="D2" s="19"/>
      <c r="F2" s="115" t="s">
        <v>63</v>
      </c>
      <c r="G2" s="75" t="str">
        <f>IF('Application-p1'!G4="","",'Application-p1'!G4)</f>
        <v>11986</v>
      </c>
      <c r="H2" s="116" t="s">
        <v>2</v>
      </c>
      <c r="I2" s="117" t="s">
        <v>64</v>
      </c>
      <c r="J2" s="118"/>
      <c r="K2" s="247" t="str">
        <f>IF('Application-p1'!G5="","",'Application-p1'!G5)</f>
        <v>20653</v>
      </c>
      <c r="L2" s="247"/>
      <c r="M2" s="76" t="s">
        <v>2</v>
      </c>
    </row>
    <row r="3" spans="1:16" s="17" customFormat="1" ht="5.25" customHeight="1" x14ac:dyDescent="0.3">
      <c r="A3" s="19"/>
      <c r="B3" s="19"/>
      <c r="C3" s="19"/>
      <c r="D3" s="19"/>
      <c r="E3" s="19"/>
      <c r="F3" s="76"/>
      <c r="G3" s="76"/>
      <c r="M3" s="76"/>
    </row>
    <row r="6" spans="1:16" x14ac:dyDescent="0.25">
      <c r="P6" s="119"/>
    </row>
    <row r="11" spans="1:16" s="4" customFormat="1" ht="33.75" customHeight="1" x14ac:dyDescent="0.25">
      <c r="B11" s="284" t="s">
        <v>88</v>
      </c>
      <c r="C11" s="284"/>
      <c r="D11" s="284"/>
      <c r="E11" s="284"/>
      <c r="F11" s="284"/>
      <c r="G11" s="284"/>
      <c r="H11" s="284"/>
      <c r="I11" s="284"/>
      <c r="J11" s="284"/>
      <c r="K11" s="284"/>
      <c r="L11" s="284"/>
      <c r="M11" s="284"/>
    </row>
    <row r="12" spans="1:16" s="4" customFormat="1" ht="15.75" x14ac:dyDescent="0.25">
      <c r="B12" s="285" t="s">
        <v>144</v>
      </c>
      <c r="C12" s="285"/>
      <c r="D12" s="285"/>
      <c r="E12" s="285"/>
      <c r="F12" s="285"/>
      <c r="G12" s="285"/>
      <c r="H12" s="285"/>
      <c r="I12" s="285"/>
      <c r="J12" s="285"/>
      <c r="K12" s="285"/>
      <c r="L12" s="285"/>
      <c r="M12" s="285"/>
    </row>
    <row r="13" spans="1:16" s="4" customFormat="1" ht="15.75" x14ac:dyDescent="0.25">
      <c r="B13" s="282"/>
      <c r="C13" s="282"/>
      <c r="D13" s="282"/>
      <c r="E13" s="282"/>
      <c r="F13" s="282"/>
      <c r="G13" s="282"/>
      <c r="H13" s="282"/>
      <c r="I13" s="282"/>
      <c r="J13" s="282"/>
      <c r="K13" s="282"/>
      <c r="L13" s="282"/>
      <c r="M13" s="282"/>
    </row>
    <row r="14" spans="1:16" s="4" customFormat="1" ht="15.75" x14ac:dyDescent="0.25">
      <c r="B14" s="282"/>
      <c r="C14" s="282"/>
      <c r="D14" s="282"/>
      <c r="E14" s="282"/>
      <c r="F14" s="282"/>
      <c r="G14" s="282"/>
      <c r="H14" s="282"/>
      <c r="I14" s="282"/>
      <c r="J14" s="282"/>
      <c r="K14" s="282"/>
      <c r="L14" s="282"/>
      <c r="M14" s="282"/>
    </row>
    <row r="15" spans="1:16" ht="6" customHeight="1" x14ac:dyDescent="0.25"/>
    <row r="16" spans="1:16" s="120" customFormat="1" ht="18" customHeight="1" x14ac:dyDescent="0.25">
      <c r="F16" s="121" t="s">
        <v>89</v>
      </c>
      <c r="G16" s="271">
        <v>44454</v>
      </c>
      <c r="H16" s="271"/>
      <c r="I16" s="271"/>
      <c r="J16" s="271"/>
      <c r="K16" s="271"/>
      <c r="L16" s="271"/>
    </row>
    <row r="17" spans="2:16" x14ac:dyDescent="0.25">
      <c r="G17" s="272" t="s">
        <v>90</v>
      </c>
      <c r="H17" s="272"/>
      <c r="I17" s="272"/>
      <c r="J17" s="272"/>
      <c r="K17" s="272"/>
      <c r="L17" s="272"/>
    </row>
    <row r="18" spans="2:16" ht="9" customHeight="1" x14ac:dyDescent="0.25">
      <c r="G18" s="122"/>
    </row>
    <row r="22" spans="2:16" ht="6" customHeight="1" x14ac:dyDescent="0.25"/>
    <row r="23" spans="2:16" s="120" customFormat="1" ht="18" customHeight="1" x14ac:dyDescent="0.25">
      <c r="B23" s="123"/>
      <c r="C23" s="124" t="s">
        <v>14</v>
      </c>
      <c r="D23" s="273" t="str">
        <f>IF('Application-p1'!B17="","",'Application-p1'!B17)</f>
        <v>1102 Martin Avenue</v>
      </c>
      <c r="E23" s="273"/>
      <c r="F23" s="273"/>
      <c r="G23" s="273"/>
      <c r="P23" s="125"/>
    </row>
    <row r="24" spans="2:16" s="120" customFormat="1" ht="18" customHeight="1" x14ac:dyDescent="0.25">
      <c r="B24" s="123"/>
      <c r="C24" s="124" t="s">
        <v>16</v>
      </c>
      <c r="D24" s="274" t="str">
        <f>IF('Application-p1'!B18="","",'Application-p1'!B18)</f>
        <v>Round Rock</v>
      </c>
      <c r="E24" s="274"/>
      <c r="F24" s="274"/>
      <c r="G24" s="123"/>
      <c r="H24" s="123"/>
      <c r="I24" s="123" t="s">
        <v>2</v>
      </c>
      <c r="J24" s="275" t="s">
        <v>2</v>
      </c>
      <c r="K24" s="275"/>
      <c r="L24" s="275"/>
      <c r="M24" s="275"/>
      <c r="P24" s="125"/>
    </row>
    <row r="25" spans="2:16" s="120" customFormat="1" ht="18" customHeight="1" x14ac:dyDescent="0.25">
      <c r="C25" s="124" t="s">
        <v>18</v>
      </c>
      <c r="D25" s="274" t="str">
        <f>IF('Application-p1'!B19="","",'Application-p1'!B19)</f>
        <v>Texas 78681</v>
      </c>
      <c r="E25" s="274"/>
      <c r="F25" s="274"/>
    </row>
    <row r="26" spans="2:16" s="120" customFormat="1" ht="18" customHeight="1" x14ac:dyDescent="0.25">
      <c r="C26" s="126" t="s">
        <v>91</v>
      </c>
      <c r="D26" s="276" t="str">
        <f>IF('Application-p1'!B20="","",'Application-p1'!B20)</f>
        <v>512-246-2858</v>
      </c>
      <c r="E26" s="277"/>
      <c r="I26" s="127"/>
      <c r="J26" s="127"/>
      <c r="K26" s="127"/>
      <c r="O26" s="125"/>
    </row>
    <row r="27" spans="2:16" s="120" customFormat="1" ht="9.75" customHeight="1" x14ac:dyDescent="0.25"/>
    <row r="28" spans="2:16" s="120" customFormat="1" ht="18" customHeight="1" x14ac:dyDescent="0.25">
      <c r="E28" s="126" t="s">
        <v>92</v>
      </c>
      <c r="H28" s="278" t="s">
        <v>93</v>
      </c>
      <c r="I28" s="278"/>
    </row>
    <row r="29" spans="2:16" s="120" customFormat="1" ht="18" customHeight="1" x14ac:dyDescent="0.25">
      <c r="E29" s="120" t="s">
        <v>94</v>
      </c>
      <c r="H29" s="279">
        <v>44423</v>
      </c>
      <c r="I29" s="279"/>
      <c r="J29" s="128"/>
      <c r="K29" s="128"/>
      <c r="L29" s="128"/>
    </row>
    <row r="30" spans="2:16" s="120" customFormat="1" ht="18" customHeight="1" x14ac:dyDescent="0.25">
      <c r="E30" s="120" t="s">
        <v>95</v>
      </c>
      <c r="H30" s="280" t="s">
        <v>145</v>
      </c>
      <c r="I30" s="280"/>
    </row>
    <row r="31" spans="2:16" s="120" customFormat="1" ht="6" customHeight="1" x14ac:dyDescent="0.25"/>
    <row r="32" spans="2:16" ht="27.75" customHeight="1" x14ac:dyDescent="0.35">
      <c r="C32" s="281" t="s">
        <v>96</v>
      </c>
      <c r="D32" s="281"/>
      <c r="E32" s="281"/>
      <c r="F32" s="281"/>
      <c r="G32" s="281"/>
      <c r="H32" s="281"/>
      <c r="I32" s="281"/>
      <c r="J32" s="281"/>
      <c r="K32" s="281"/>
      <c r="L32" s="281"/>
    </row>
    <row r="33" spans="1:16" ht="18" customHeight="1" x14ac:dyDescent="0.25">
      <c r="C33" s="270" t="s">
        <v>97</v>
      </c>
      <c r="D33" s="270"/>
      <c r="E33" s="270"/>
      <c r="F33" s="270"/>
      <c r="G33" s="270"/>
      <c r="H33" s="270"/>
      <c r="I33" s="270"/>
      <c r="J33" s="270"/>
      <c r="K33" s="270"/>
      <c r="L33" s="270"/>
    </row>
    <row r="34" spans="1:16" s="21" customFormat="1" ht="24.75" customHeight="1" x14ac:dyDescent="0.3">
      <c r="B34" s="129"/>
      <c r="C34" s="263" t="s">
        <v>98</v>
      </c>
      <c r="D34" s="263"/>
      <c r="E34" s="263"/>
      <c r="F34" s="263"/>
      <c r="G34" s="263"/>
      <c r="H34" s="263"/>
      <c r="I34" s="263"/>
      <c r="J34" s="263"/>
      <c r="K34" s="263"/>
      <c r="L34" s="263"/>
      <c r="M34" s="129"/>
      <c r="N34" s="129"/>
    </row>
    <row r="35" spans="1:16" s="17" customFormat="1" ht="18" customHeight="1" x14ac:dyDescent="0.3">
      <c r="C35" s="194" t="s">
        <v>99</v>
      </c>
      <c r="D35" s="195"/>
      <c r="E35" s="195"/>
      <c r="F35" s="195"/>
      <c r="G35" s="196"/>
      <c r="H35" s="261" t="s">
        <v>100</v>
      </c>
      <c r="I35" s="247"/>
      <c r="J35" s="247"/>
      <c r="K35" s="247"/>
      <c r="L35" s="262"/>
      <c r="M35" s="130"/>
    </row>
    <row r="36" spans="1:16" s="17" customFormat="1" ht="18" customHeight="1" thickBot="1" x14ac:dyDescent="0.35">
      <c r="C36" s="264" t="s">
        <v>101</v>
      </c>
      <c r="D36" s="265"/>
      <c r="E36" s="266">
        <v>17.2</v>
      </c>
      <c r="F36" s="266"/>
      <c r="G36" s="131" t="s">
        <v>102</v>
      </c>
      <c r="H36" s="264" t="s">
        <v>101</v>
      </c>
      <c r="I36" s="265"/>
      <c r="J36" s="266">
        <v>18.05</v>
      </c>
      <c r="K36" s="266"/>
      <c r="L36" s="132" t="s">
        <v>102</v>
      </c>
      <c r="M36" s="133"/>
    </row>
    <row r="37" spans="1:16" s="17" customFormat="1" ht="18" customHeight="1" thickTop="1" x14ac:dyDescent="0.3">
      <c r="C37" s="267" t="s">
        <v>103</v>
      </c>
      <c r="D37" s="268"/>
      <c r="E37" s="269">
        <v>20.399999999999999</v>
      </c>
      <c r="F37" s="269"/>
      <c r="G37" s="134" t="s">
        <v>102</v>
      </c>
      <c r="H37" s="267" t="s">
        <v>103</v>
      </c>
      <c r="I37" s="268"/>
      <c r="J37" s="269">
        <v>21.4</v>
      </c>
      <c r="K37" s="269"/>
      <c r="L37" s="134" t="s">
        <v>102</v>
      </c>
      <c r="M37" s="133"/>
    </row>
    <row r="38" spans="1:16" s="21" customFormat="1" ht="34.5" customHeight="1" x14ac:dyDescent="0.3">
      <c r="B38" s="129"/>
      <c r="C38" s="263" t="s">
        <v>104</v>
      </c>
      <c r="D38" s="263"/>
      <c r="E38" s="263"/>
      <c r="F38" s="263"/>
      <c r="G38" s="263"/>
      <c r="H38" s="263"/>
      <c r="I38" s="263"/>
      <c r="J38" s="263"/>
      <c r="K38" s="263"/>
      <c r="L38" s="263"/>
      <c r="M38" s="129"/>
      <c r="N38" s="129"/>
    </row>
    <row r="39" spans="1:16" s="17" customFormat="1" ht="18" customHeight="1" x14ac:dyDescent="0.3">
      <c r="C39" s="259" t="s">
        <v>99</v>
      </c>
      <c r="D39" s="260"/>
      <c r="E39" s="260"/>
      <c r="F39" s="260"/>
      <c r="G39" s="217"/>
      <c r="H39" s="261" t="s">
        <v>100</v>
      </c>
      <c r="I39" s="247"/>
      <c r="J39" s="247"/>
      <c r="K39" s="247"/>
      <c r="L39" s="262"/>
      <c r="M39" s="130"/>
    </row>
    <row r="40" spans="1:16" s="17" customFormat="1" ht="18" customHeight="1" x14ac:dyDescent="0.3">
      <c r="C40" s="222" t="s">
        <v>101</v>
      </c>
      <c r="D40" s="223"/>
      <c r="E40" s="253">
        <v>20.75</v>
      </c>
      <c r="F40" s="253"/>
      <c r="G40" s="135" t="s">
        <v>102</v>
      </c>
      <c r="H40" s="254" t="s">
        <v>101</v>
      </c>
      <c r="I40" s="255"/>
      <c r="J40" s="253">
        <v>21.8</v>
      </c>
      <c r="K40" s="253"/>
      <c r="L40" s="135" t="s">
        <v>102</v>
      </c>
      <c r="M40" s="133"/>
    </row>
    <row r="41" spans="1:16" s="17" customFormat="1" ht="6.75" customHeight="1" x14ac:dyDescent="0.3">
      <c r="C41" s="136"/>
      <c r="D41" s="136"/>
      <c r="E41" s="137"/>
      <c r="F41" s="137"/>
      <c r="G41" s="138"/>
      <c r="H41" s="136"/>
      <c r="I41" s="136"/>
      <c r="J41" s="137"/>
      <c r="K41" s="137"/>
      <c r="L41" s="138"/>
      <c r="M41" s="139"/>
    </row>
    <row r="42" spans="1:16" s="142" customFormat="1" ht="20.25" customHeight="1" x14ac:dyDescent="0.25">
      <c r="A42" s="140" t="s">
        <v>2</v>
      </c>
      <c r="B42" s="256" t="s">
        <v>105</v>
      </c>
      <c r="C42" s="257"/>
      <c r="D42" s="257"/>
      <c r="E42" s="257"/>
      <c r="F42" s="257"/>
      <c r="G42" s="257"/>
      <c r="H42" s="257"/>
      <c r="I42" s="257"/>
      <c r="J42" s="257"/>
      <c r="K42" s="257"/>
      <c r="L42" s="257"/>
      <c r="M42" s="257"/>
      <c r="N42" s="141"/>
    </row>
    <row r="43" spans="1:16" s="4" customFormat="1" ht="48.75" customHeight="1" x14ac:dyDescent="0.25">
      <c r="B43" s="258" t="s">
        <v>152</v>
      </c>
      <c r="C43" s="258"/>
      <c r="D43" s="258"/>
      <c r="E43" s="258"/>
      <c r="F43" s="258"/>
      <c r="G43" s="258"/>
      <c r="H43" s="258"/>
      <c r="I43" s="258"/>
      <c r="J43" s="258"/>
      <c r="K43" s="258"/>
      <c r="L43" s="258"/>
      <c r="M43" s="258"/>
    </row>
    <row r="44" spans="1:16" s="142" customFormat="1" ht="8.4499999999999993" customHeight="1" x14ac:dyDescent="0.25">
      <c r="A44" s="140" t="s">
        <v>2</v>
      </c>
      <c r="N44" s="141"/>
    </row>
    <row r="45" spans="1:16" s="142" customFormat="1" ht="8.4499999999999993" customHeight="1" x14ac:dyDescent="0.25">
      <c r="A45" s="140"/>
      <c r="B45" s="251" t="s">
        <v>2</v>
      </c>
      <c r="C45" s="251"/>
      <c r="D45" s="251"/>
      <c r="E45" s="251"/>
      <c r="F45" s="251"/>
      <c r="G45" s="251"/>
      <c r="H45" s="251"/>
      <c r="I45" s="251"/>
      <c r="J45" s="251"/>
      <c r="K45" s="251"/>
      <c r="L45" s="251"/>
      <c r="M45" s="251"/>
      <c r="N45" s="143"/>
      <c r="O45" s="143"/>
      <c r="P45" s="143"/>
    </row>
    <row r="46" spans="1:16" s="142" customFormat="1" ht="18.75" x14ac:dyDescent="0.25">
      <c r="A46" s="140"/>
      <c r="B46" s="143"/>
      <c r="C46" s="143"/>
      <c r="D46" s="143"/>
      <c r="E46" s="143"/>
      <c r="F46" s="143"/>
      <c r="G46" s="143"/>
      <c r="H46" s="143"/>
      <c r="I46" s="143"/>
      <c r="J46" s="143"/>
      <c r="K46" s="143"/>
      <c r="L46" s="143"/>
      <c r="M46" s="143"/>
      <c r="N46" s="143"/>
      <c r="O46" s="143"/>
      <c r="P46" s="143"/>
    </row>
    <row r="47" spans="1:16" ht="12.95" customHeight="1" x14ac:dyDescent="0.25">
      <c r="G47" s="144" t="s">
        <v>106</v>
      </c>
      <c r="L47" s="145" t="s">
        <v>107</v>
      </c>
      <c r="M47" s="252" t="s">
        <v>2</v>
      </c>
      <c r="N47" s="252"/>
    </row>
  </sheetData>
  <sheetProtection formatRows="0" insertRows="0"/>
  <mergeCells count="40">
    <mergeCell ref="B14:M14"/>
    <mergeCell ref="F1:M1"/>
    <mergeCell ref="K2:L2"/>
    <mergeCell ref="B11:M11"/>
    <mergeCell ref="B12:M12"/>
    <mergeCell ref="B13:M13"/>
    <mergeCell ref="C33:L33"/>
    <mergeCell ref="G16:L16"/>
    <mergeCell ref="G17:L17"/>
    <mergeCell ref="D23:G23"/>
    <mergeCell ref="D24:F24"/>
    <mergeCell ref="J24:M24"/>
    <mergeCell ref="D25:F25"/>
    <mergeCell ref="D26:E26"/>
    <mergeCell ref="H28:I28"/>
    <mergeCell ref="H29:I29"/>
    <mergeCell ref="H30:I30"/>
    <mergeCell ref="C32:L32"/>
    <mergeCell ref="C39:G39"/>
    <mergeCell ref="H39:L39"/>
    <mergeCell ref="C34:L34"/>
    <mergeCell ref="C35:G35"/>
    <mergeCell ref="H35:L35"/>
    <mergeCell ref="C36:D36"/>
    <mergeCell ref="E36:F36"/>
    <mergeCell ref="H36:I36"/>
    <mergeCell ref="J36:K36"/>
    <mergeCell ref="C37:D37"/>
    <mergeCell ref="E37:F37"/>
    <mergeCell ref="H37:I37"/>
    <mergeCell ref="J37:K37"/>
    <mergeCell ref="C38:L38"/>
    <mergeCell ref="B45:M45"/>
    <mergeCell ref="M47:N47"/>
    <mergeCell ref="C40:D40"/>
    <mergeCell ref="E40:F40"/>
    <mergeCell ref="H40:I40"/>
    <mergeCell ref="J40:K40"/>
    <mergeCell ref="B42:M42"/>
    <mergeCell ref="B43:M43"/>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7A099-AFC4-4635-BD1D-CC24017A424F}">
  <sheetPr>
    <tabColor theme="0"/>
    <pageSetUpPr autoPageBreaks="0" fitToPage="1"/>
  </sheetPr>
  <dimension ref="A1:P83"/>
  <sheetViews>
    <sheetView showGridLines="0" tabSelected="1" topLeftCell="A59" zoomScale="130" zoomScaleNormal="130" zoomScaleSheetLayoutView="80" zoomScalePageLayoutView="80" workbookViewId="0">
      <selection activeCell="H56" sqref="H56"/>
    </sheetView>
  </sheetViews>
  <sheetFormatPr defaultColWidth="0" defaultRowHeight="15" x14ac:dyDescent="0.25"/>
  <cols>
    <col min="1" max="1" width="6.42578125" style="1" customWidth="1"/>
    <col min="2" max="2" width="10.42578125" style="1" customWidth="1"/>
    <col min="3" max="3" width="4.42578125" style="1" customWidth="1"/>
    <col min="4" max="4" width="10.42578125" style="1" customWidth="1"/>
    <col min="5" max="5" width="17" style="1" customWidth="1"/>
    <col min="6" max="6" width="23.42578125" style="1" customWidth="1"/>
    <col min="7" max="7" width="22.5703125" style="1" customWidth="1"/>
    <col min="8" max="8" width="20.85546875" style="1" customWidth="1"/>
    <col min="9" max="9" width="10.42578125" style="1" customWidth="1"/>
    <col min="10" max="10" width="4.5703125" style="1" customWidth="1"/>
    <col min="11" max="11" width="10.42578125" style="1" customWidth="1"/>
    <col min="12" max="12" width="15.42578125" style="1" customWidth="1"/>
    <col min="13" max="13" width="12" style="1" customWidth="1"/>
    <col min="14" max="14" width="8.42578125" style="1" customWidth="1"/>
    <col min="15" max="15" width="3.28515625" style="1" customWidth="1"/>
    <col min="16" max="20" width="9.28515625" style="1" customWidth="1"/>
    <col min="21" max="16384" width="0" style="1" hidden="1"/>
  </cols>
  <sheetData>
    <row r="1" spans="1:14" s="17" customFormat="1" ht="26.25" customHeight="1" x14ac:dyDescent="0.3">
      <c r="A1" s="70" t="s">
        <v>61</v>
      </c>
      <c r="C1" s="19"/>
      <c r="D1" s="71" t="str">
        <f>IF('Application-p1'!B13="","",'Application-p1'!B13)</f>
        <v>Blessing-Stonegate, L.P. dba Blessing Mobile Home Park</v>
      </c>
      <c r="E1" s="71"/>
      <c r="F1" s="71"/>
      <c r="G1" s="71"/>
      <c r="H1" s="71"/>
      <c r="I1" s="72"/>
      <c r="K1" s="73"/>
    </row>
    <row r="2" spans="1:14" s="17" customFormat="1" ht="26.25" customHeight="1" x14ac:dyDescent="0.3">
      <c r="A2" s="70" t="s">
        <v>62</v>
      </c>
      <c r="C2" s="19"/>
      <c r="D2" s="19"/>
      <c r="E2" s="74" t="s">
        <v>63</v>
      </c>
      <c r="F2" s="75" t="str">
        <f>IF('Application-p1'!G4="","",'Application-p1'!G4)</f>
        <v>11986</v>
      </c>
      <c r="G2" s="74" t="s">
        <v>64</v>
      </c>
      <c r="H2" s="75" t="str">
        <f>IF('Application-p1'!G5="","",'Application-p1'!G5)</f>
        <v>20653</v>
      </c>
    </row>
    <row r="3" spans="1:14" s="17" customFormat="1" ht="14.25" customHeight="1" x14ac:dyDescent="0.3">
      <c r="B3" s="70"/>
      <c r="D3" s="19"/>
      <c r="F3" s="76"/>
      <c r="G3" s="76"/>
      <c r="H3" s="77"/>
      <c r="I3" s="76"/>
      <c r="L3" s="77"/>
      <c r="M3" s="77"/>
      <c r="N3" s="76"/>
    </row>
    <row r="4" spans="1:14" ht="22.5" x14ac:dyDescent="0.3">
      <c r="A4" s="315" t="s">
        <v>108</v>
      </c>
      <c r="B4" s="315"/>
      <c r="C4" s="315"/>
      <c r="D4" s="315"/>
      <c r="E4" s="315"/>
      <c r="F4" s="315"/>
      <c r="G4" s="315"/>
      <c r="H4" s="315"/>
      <c r="I4" s="78"/>
      <c r="J4" s="78"/>
      <c r="K4" s="78"/>
      <c r="L4" s="78"/>
    </row>
    <row r="5" spans="1:14" s="4" customFormat="1" ht="5.0999999999999996" customHeight="1" x14ac:dyDescent="0.25"/>
    <row r="6" spans="1:14" s="21" customFormat="1" ht="20.25" customHeight="1" x14ac:dyDescent="0.3">
      <c r="B6" s="80"/>
      <c r="C6" s="146"/>
      <c r="D6" s="219" t="s">
        <v>109</v>
      </c>
      <c r="E6" s="220"/>
      <c r="F6" s="220"/>
      <c r="G6" s="221"/>
    </row>
    <row r="7" spans="1:14" s="3" customFormat="1" ht="33.75" customHeight="1" x14ac:dyDescent="0.25">
      <c r="C7" s="147"/>
      <c r="D7" s="309" t="s">
        <v>110</v>
      </c>
      <c r="E7" s="310"/>
      <c r="F7" s="313" t="s">
        <v>111</v>
      </c>
      <c r="G7" s="313" t="s">
        <v>112</v>
      </c>
    </row>
    <row r="8" spans="1:14" s="3" customFormat="1" ht="33.75" customHeight="1" x14ac:dyDescent="0.25">
      <c r="D8" s="311"/>
      <c r="E8" s="312"/>
      <c r="F8" s="314"/>
      <c r="G8" s="314"/>
    </row>
    <row r="9" spans="1:14" s="107" customFormat="1" ht="20.25" customHeight="1" x14ac:dyDescent="0.25">
      <c r="D9" s="304" t="s">
        <v>44</v>
      </c>
      <c r="E9" s="305"/>
      <c r="F9" s="57">
        <f>'Appl-Calcs-MMC Det-p2'!E8</f>
        <v>14</v>
      </c>
      <c r="G9" s="57">
        <f>'Appl-Calcs-MMC Det-p2'!G8</f>
        <v>14.7</v>
      </c>
    </row>
    <row r="10" spans="1:14" s="107" customFormat="1" ht="20.25" customHeight="1" x14ac:dyDescent="0.25">
      <c r="D10" s="304" t="s">
        <v>45</v>
      </c>
      <c r="E10" s="305"/>
      <c r="F10" s="57">
        <f>'Appl-Calcs-MMC Det-p2'!E9</f>
        <v>14</v>
      </c>
      <c r="G10" s="57">
        <f>'Appl-Calcs-MMC Det-p2'!G9</f>
        <v>14.7</v>
      </c>
    </row>
    <row r="11" spans="1:14" s="107" customFormat="1" ht="20.25" customHeight="1" x14ac:dyDescent="0.25">
      <c r="D11" s="304" t="s">
        <v>46</v>
      </c>
      <c r="E11" s="305"/>
      <c r="F11" s="57">
        <f>'Appl-Calcs-MMC Det-p2'!E10</f>
        <v>23.38</v>
      </c>
      <c r="G11" s="57">
        <f>'Appl-Calcs-MMC Det-p2'!G10</f>
        <v>24.55</v>
      </c>
    </row>
    <row r="12" spans="1:14" s="107" customFormat="1" ht="20.25" customHeight="1" x14ac:dyDescent="0.25">
      <c r="D12" s="304" t="s">
        <v>47</v>
      </c>
      <c r="E12" s="305"/>
      <c r="F12" s="57">
        <f>'Appl-Calcs-MMC Det-p2'!E11</f>
        <v>46.62</v>
      </c>
      <c r="G12" s="57">
        <f>'Appl-Calcs-MMC Det-p2'!G11</f>
        <v>48.95</v>
      </c>
    </row>
    <row r="13" spans="1:14" s="107" customFormat="1" ht="21.75" customHeight="1" x14ac:dyDescent="0.25">
      <c r="D13" s="304" t="s">
        <v>48</v>
      </c>
      <c r="E13" s="305"/>
      <c r="F13" s="57">
        <f>'Appl-Calcs-MMC Det-p2'!E12</f>
        <v>74.62</v>
      </c>
      <c r="G13" s="57">
        <f>'Appl-Calcs-MMC Det-p2'!G12</f>
        <v>78.349999999999994</v>
      </c>
    </row>
    <row r="14" spans="1:14" s="107" customFormat="1" ht="21.75" customHeight="1" x14ac:dyDescent="0.25">
      <c r="D14" s="304" t="s">
        <v>49</v>
      </c>
      <c r="E14" s="305"/>
      <c r="F14" s="57">
        <f>'Appl-Calcs-MMC Det-p2'!E13</f>
        <v>140</v>
      </c>
      <c r="G14" s="57">
        <f>'Appl-Calcs-MMC Det-p2'!G13</f>
        <v>147</v>
      </c>
    </row>
    <row r="15" spans="1:14" s="107" customFormat="1" ht="21.75" customHeight="1" x14ac:dyDescent="0.25">
      <c r="D15" s="304" t="s">
        <v>50</v>
      </c>
      <c r="E15" s="305"/>
      <c r="F15" s="57">
        <f>'Appl-Calcs-MMC Det-p2'!E14</f>
        <v>233.38</v>
      </c>
      <c r="G15" s="57">
        <f>'Appl-Calcs-MMC Det-p2'!G14</f>
        <v>245.05</v>
      </c>
    </row>
    <row r="16" spans="1:14" s="107" customFormat="1" ht="21.75" hidden="1" customHeight="1" x14ac:dyDescent="0.25">
      <c r="D16" s="304" t="s">
        <v>51</v>
      </c>
      <c r="E16" s="305"/>
      <c r="F16" s="57">
        <f>'Appl-Calcs-MMC Det-p2'!E15</f>
        <v>0</v>
      </c>
      <c r="G16" s="57">
        <f>'Appl-Calcs-MMC Det-p2'!G15</f>
        <v>0</v>
      </c>
    </row>
    <row r="17" spans="1:8" s="107" customFormat="1" ht="21.75" hidden="1" customHeight="1" x14ac:dyDescent="0.25">
      <c r="D17" s="304" t="s">
        <v>52</v>
      </c>
      <c r="E17" s="305"/>
      <c r="F17" s="57">
        <f>'Appl-Calcs-MMC Det-p2'!E16</f>
        <v>0</v>
      </c>
      <c r="G17" s="57">
        <f>'Appl-Calcs-MMC Det-p2'!G16</f>
        <v>0</v>
      </c>
    </row>
    <row r="18" spans="1:8" s="107" customFormat="1" ht="21.75" hidden="1" customHeight="1" thickBot="1" x14ac:dyDescent="0.3">
      <c r="D18" s="304" t="s">
        <v>53</v>
      </c>
      <c r="E18" s="305"/>
      <c r="F18" s="57">
        <f>'Appl-Calcs-MMC Det-p2'!E17</f>
        <v>0</v>
      </c>
      <c r="G18" s="57">
        <f>'Appl-Calcs-MMC Det-p2'!G17</f>
        <v>0</v>
      </c>
    </row>
    <row r="19" spans="1:8" s="107" customFormat="1" ht="20.25" hidden="1" customHeight="1" thickBot="1" x14ac:dyDescent="0.3">
      <c r="D19" s="148" t="s">
        <v>113</v>
      </c>
      <c r="E19" s="58" t="str">
        <f>'Appl-Calcs-MMC Det-p2'!D18</f>
        <v xml:space="preserve"> </v>
      </c>
      <c r="F19" s="57">
        <f>'Appl-Calcs-MMC Det-p2'!E18</f>
        <v>0</v>
      </c>
      <c r="G19" s="57">
        <f>'Appl-Calcs-MMC Det-p2'!G18</f>
        <v>0</v>
      </c>
    </row>
    <row r="20" spans="1:8" ht="5.0999999999999996" customHeight="1" x14ac:dyDescent="0.3">
      <c r="A20" s="79"/>
      <c r="B20" s="79"/>
      <c r="C20" s="79"/>
      <c r="D20" s="79"/>
      <c r="E20" s="79"/>
      <c r="F20" s="79"/>
      <c r="G20" s="79"/>
    </row>
    <row r="21" spans="1:8" s="21" customFormat="1" ht="21.75" customHeight="1" x14ac:dyDescent="0.3">
      <c r="D21" s="219" t="s">
        <v>146</v>
      </c>
      <c r="E21" s="220"/>
      <c r="F21" s="220"/>
      <c r="G21" s="221"/>
      <c r="H21" s="80"/>
    </row>
    <row r="22" spans="1:8" s="81" customFormat="1" ht="20.25" customHeight="1" x14ac:dyDescent="0.25">
      <c r="D22" s="301" t="s">
        <v>114</v>
      </c>
      <c r="E22" s="302"/>
      <c r="F22" s="302"/>
      <c r="G22" s="303"/>
      <c r="H22" s="82"/>
    </row>
    <row r="23" spans="1:8" s="81" customFormat="1" ht="38.25" customHeight="1" x14ac:dyDescent="0.25">
      <c r="D23" s="291" t="s">
        <v>69</v>
      </c>
      <c r="E23" s="292"/>
      <c r="F23" s="149" t="s">
        <v>39</v>
      </c>
      <c r="G23" s="150" t="s">
        <v>115</v>
      </c>
      <c r="H23" s="82"/>
    </row>
    <row r="24" spans="1:8" s="85" customFormat="1" ht="38.25" customHeight="1" x14ac:dyDescent="0.25">
      <c r="D24" s="293">
        <v>0.64</v>
      </c>
      <c r="E24" s="294"/>
      <c r="F24" s="151" t="s">
        <v>147</v>
      </c>
      <c r="G24" s="152">
        <f>'Appl-Calcs-Blk Gal Rate Det-p3'!G10</f>
        <v>0.67</v>
      </c>
      <c r="H24" s="88"/>
    </row>
    <row r="25" spans="1:8" s="81" customFormat="1" ht="5.0999999999999996" customHeight="1" x14ac:dyDescent="0.25">
      <c r="B25" s="89"/>
      <c r="C25" s="89"/>
      <c r="D25" s="89"/>
      <c r="E25" s="89"/>
      <c r="F25" s="82"/>
      <c r="G25" s="82"/>
    </row>
    <row r="26" spans="1:8" s="17" customFormat="1" ht="28.5" customHeight="1" x14ac:dyDescent="0.3">
      <c r="A26" s="232" t="s">
        <v>73</v>
      </c>
      <c r="B26" s="233"/>
      <c r="C26" s="233"/>
      <c r="D26" s="233"/>
      <c r="E26" s="233"/>
      <c r="F26" s="233"/>
      <c r="G26" s="233"/>
      <c r="H26" s="234"/>
    </row>
    <row r="27" spans="1:8" s="92" customFormat="1" ht="62.25" customHeight="1" thickBot="1" x14ac:dyDescent="0.3">
      <c r="A27" s="232" t="s">
        <v>116</v>
      </c>
      <c r="B27" s="235"/>
      <c r="C27" s="236"/>
      <c r="D27" s="235"/>
      <c r="E27" s="237"/>
      <c r="F27" s="153" t="s">
        <v>117</v>
      </c>
      <c r="G27" s="154" t="s">
        <v>39</v>
      </c>
      <c r="H27" s="150" t="s">
        <v>118</v>
      </c>
    </row>
    <row r="28" spans="1:8" s="160" customFormat="1" ht="21.75" customHeight="1" thickBot="1" x14ac:dyDescent="0.3">
      <c r="A28" s="155" t="s">
        <v>77</v>
      </c>
      <c r="B28" s="156">
        <f>'Appl-Calcs-Blk Gal Rate Det-p3'!B15</f>
        <v>0</v>
      </c>
      <c r="C28" s="157" t="s">
        <v>78</v>
      </c>
      <c r="D28" s="156">
        <f>'Appl-Calcs-Blk Gal Rate Det-p3'!D15</f>
        <v>0</v>
      </c>
      <c r="E28" s="158" t="s">
        <v>79</v>
      </c>
      <c r="F28" s="159">
        <f>'Appl-Calcs-Blk Gal Rate Det-p3'!F15</f>
        <v>0</v>
      </c>
      <c r="G28" s="295" t="s">
        <v>119</v>
      </c>
      <c r="H28" s="152">
        <f>'Appl-Calcs-Blk Gal Rate Det-p3'!H15</f>
        <v>0</v>
      </c>
    </row>
    <row r="29" spans="1:8" s="160" customFormat="1" ht="21.75" customHeight="1" thickBot="1" x14ac:dyDescent="0.3">
      <c r="A29" s="161" t="s">
        <v>81</v>
      </c>
      <c r="B29" s="156" t="str">
        <f>'Appl-Calcs-Blk Gal Rate Det-p3'!B16</f>
        <v xml:space="preserve"> </v>
      </c>
      <c r="C29" s="162" t="s">
        <v>78</v>
      </c>
      <c r="D29" s="156" t="str">
        <f>'Appl-Calcs-Blk Gal Rate Det-p3'!D16</f>
        <v xml:space="preserve"> </v>
      </c>
      <c r="E29" s="158" t="s">
        <v>79</v>
      </c>
      <c r="F29" s="159">
        <f>'Appl-Calcs-Blk Gal Rate Det-p3'!F16</f>
        <v>0</v>
      </c>
      <c r="G29" s="296"/>
      <c r="H29" s="152">
        <f>'Appl-Calcs-Blk Gal Rate Det-p3'!H16</f>
        <v>0</v>
      </c>
    </row>
    <row r="30" spans="1:8" s="160" customFormat="1" ht="21.75" customHeight="1" thickBot="1" x14ac:dyDescent="0.3">
      <c r="A30" s="155" t="s">
        <v>77</v>
      </c>
      <c r="B30" s="156" t="str">
        <f>'Appl-Calcs-Blk Gal Rate Det-p3'!B17</f>
        <v xml:space="preserve"> </v>
      </c>
      <c r="C30" s="157" t="s">
        <v>78</v>
      </c>
      <c r="D30" s="156" t="str">
        <f>'Appl-Calcs-Blk Gal Rate Det-p3'!D17</f>
        <v xml:space="preserve"> </v>
      </c>
      <c r="E30" s="158" t="s">
        <v>79</v>
      </c>
      <c r="F30" s="159">
        <f>'Appl-Calcs-Blk Gal Rate Det-p3'!F17</f>
        <v>0</v>
      </c>
      <c r="G30" s="296"/>
      <c r="H30" s="152">
        <f>'Appl-Calcs-Blk Gal Rate Det-p3'!H17</f>
        <v>0</v>
      </c>
    </row>
    <row r="31" spans="1:8" s="160" customFormat="1" ht="21.75" customHeight="1" thickBot="1" x14ac:dyDescent="0.3">
      <c r="A31" s="161" t="s">
        <v>81</v>
      </c>
      <c r="B31" s="156" t="str">
        <f>'Appl-Calcs-Blk Gal Rate Det-p3'!B18</f>
        <v xml:space="preserve"> </v>
      </c>
      <c r="C31" s="162" t="s">
        <v>78</v>
      </c>
      <c r="D31" s="156" t="str">
        <f>'Appl-Calcs-Blk Gal Rate Det-p3'!D18</f>
        <v xml:space="preserve"> </v>
      </c>
      <c r="E31" s="158" t="s">
        <v>79</v>
      </c>
      <c r="F31" s="159">
        <f>'Appl-Calcs-Blk Gal Rate Det-p3'!F18</f>
        <v>0</v>
      </c>
      <c r="G31" s="296"/>
      <c r="H31" s="152">
        <f>'Appl-Calcs-Blk Gal Rate Det-p3'!H18</f>
        <v>0</v>
      </c>
    </row>
    <row r="32" spans="1:8" s="160" customFormat="1" ht="19.5" thickBot="1" x14ac:dyDescent="0.3">
      <c r="A32" s="298" t="s">
        <v>82</v>
      </c>
      <c r="B32" s="299"/>
      <c r="C32" s="300"/>
      <c r="D32" s="156" t="str">
        <f>'Appl-Calcs-Blk Gal Rate Det-p3'!D19</f>
        <v xml:space="preserve"> </v>
      </c>
      <c r="E32" s="163" t="s">
        <v>120</v>
      </c>
      <c r="F32" s="159">
        <f>'Appl-Calcs-Blk Gal Rate Det-p3'!F19</f>
        <v>0</v>
      </c>
      <c r="G32" s="297"/>
      <c r="H32" s="152">
        <f>'Appl-Calcs-Blk Gal Rate Det-p3'!H19</f>
        <v>0</v>
      </c>
    </row>
    <row r="33" spans="1:13" s="4" customFormat="1" ht="12" customHeight="1" x14ac:dyDescent="0.25">
      <c r="B33" s="103"/>
      <c r="C33" s="104"/>
      <c r="D33" s="105"/>
      <c r="E33" s="106"/>
      <c r="I33" s="104"/>
      <c r="J33" s="105"/>
      <c r="K33" s="106"/>
    </row>
    <row r="34" spans="1:13" s="142" customFormat="1" ht="19.5" customHeight="1" x14ac:dyDescent="0.25">
      <c r="A34" s="258" t="s">
        <v>149</v>
      </c>
      <c r="B34" s="286"/>
      <c r="C34" s="286"/>
      <c r="D34" s="286"/>
      <c r="E34" s="286"/>
      <c r="F34" s="286"/>
      <c r="G34" s="286"/>
      <c r="H34" s="286"/>
      <c r="I34" s="141"/>
      <c r="J34" s="141"/>
      <c r="K34" s="141"/>
      <c r="L34" s="141"/>
      <c r="M34" s="141"/>
    </row>
    <row r="35" spans="1:13" s="4" customFormat="1" ht="33" customHeight="1" x14ac:dyDescent="0.25">
      <c r="A35" s="316" t="s">
        <v>148</v>
      </c>
      <c r="B35" s="287"/>
      <c r="C35" s="287"/>
      <c r="D35" s="287"/>
      <c r="E35" s="287"/>
      <c r="F35" s="287"/>
      <c r="G35" s="287"/>
      <c r="H35" s="287"/>
      <c r="I35" s="175"/>
      <c r="J35" s="175"/>
      <c r="K35" s="175"/>
      <c r="L35" s="175"/>
    </row>
    <row r="36" spans="1:13" s="4" customFormat="1" ht="14.25" customHeight="1" x14ac:dyDescent="0.25">
      <c r="A36" s="164"/>
      <c r="B36"/>
      <c r="C36"/>
      <c r="D36"/>
      <c r="E36"/>
      <c r="F36"/>
      <c r="G36"/>
      <c r="H36"/>
      <c r="I36"/>
      <c r="J36"/>
      <c r="K36"/>
      <c r="L36"/>
    </row>
    <row r="37" spans="1:13" s="4" customFormat="1" ht="14.25" customHeight="1" x14ac:dyDescent="0.25">
      <c r="A37" s="164"/>
      <c r="B37"/>
      <c r="C37"/>
      <c r="D37"/>
      <c r="E37"/>
      <c r="F37"/>
      <c r="G37"/>
      <c r="H37"/>
      <c r="I37"/>
      <c r="J37"/>
      <c r="K37"/>
      <c r="L37"/>
    </row>
    <row r="38" spans="1:13" s="4" customFormat="1" ht="14.25" customHeight="1" x14ac:dyDescent="0.25">
      <c r="A38" s="164"/>
      <c r="B38"/>
      <c r="C38"/>
      <c r="D38"/>
      <c r="E38"/>
      <c r="F38"/>
      <c r="G38"/>
      <c r="H38"/>
      <c r="I38"/>
      <c r="J38"/>
      <c r="K38"/>
      <c r="L38"/>
    </row>
    <row r="39" spans="1:13" s="4" customFormat="1" ht="15.75" x14ac:dyDescent="0.25">
      <c r="E39" s="290" t="s">
        <v>106</v>
      </c>
      <c r="F39" s="290"/>
      <c r="H39" s="169" t="s">
        <v>60</v>
      </c>
    </row>
    <row r="40" spans="1:13" s="4" customFormat="1" ht="15.75" x14ac:dyDescent="0.25">
      <c r="E40" s="174"/>
      <c r="F40" s="174"/>
      <c r="H40" s="68"/>
    </row>
    <row r="41" spans="1:13" s="4" customFormat="1" ht="15.75" x14ac:dyDescent="0.25">
      <c r="E41" s="174"/>
      <c r="F41" s="174"/>
      <c r="H41" s="68"/>
    </row>
    <row r="42" spans="1:13" s="4" customFormat="1" ht="15.75" x14ac:dyDescent="0.25">
      <c r="E42" s="174"/>
      <c r="F42" s="174"/>
      <c r="H42" s="68"/>
    </row>
    <row r="43" spans="1:13" s="4" customFormat="1" ht="15.75" x14ac:dyDescent="0.25">
      <c r="E43" s="174"/>
      <c r="F43" s="174"/>
      <c r="H43" s="68"/>
    </row>
    <row r="44" spans="1:13" s="4" customFormat="1" ht="15.75" x14ac:dyDescent="0.25">
      <c r="E44" s="174"/>
      <c r="F44" s="174"/>
      <c r="H44" s="68"/>
    </row>
    <row r="45" spans="1:13" s="17" customFormat="1" ht="27.75" customHeight="1" x14ac:dyDescent="0.3">
      <c r="A45" s="70" t="s">
        <v>61</v>
      </c>
      <c r="C45" s="19"/>
      <c r="D45" s="283" t="str">
        <f>'Application-p1'!B13</f>
        <v>Blessing-Stonegate, L.P. dba Blessing Mobile Home Park</v>
      </c>
      <c r="E45" s="283"/>
      <c r="F45" s="283"/>
      <c r="G45" s="283"/>
      <c r="H45" s="283"/>
      <c r="I45" s="72"/>
      <c r="K45" s="73"/>
    </row>
    <row r="46" spans="1:13" s="17" customFormat="1" ht="27.75" customHeight="1" x14ac:dyDescent="0.3">
      <c r="A46" s="70" t="s">
        <v>62</v>
      </c>
      <c r="C46" s="19"/>
      <c r="D46" s="19"/>
      <c r="E46" s="74" t="s">
        <v>63</v>
      </c>
      <c r="F46" s="165" t="str">
        <f>'Application-p1'!G4</f>
        <v>11986</v>
      </c>
      <c r="G46" s="74" t="s">
        <v>64</v>
      </c>
      <c r="H46" s="165" t="str">
        <f>'Application-p1'!G5</f>
        <v>20653</v>
      </c>
    </row>
    <row r="47" spans="1:13" s="17" customFormat="1" ht="14.25" customHeight="1" x14ac:dyDescent="0.3">
      <c r="A47" s="70"/>
      <c r="C47" s="19"/>
      <c r="D47" s="19"/>
      <c r="E47" s="166"/>
      <c r="F47" s="72"/>
      <c r="G47" s="166"/>
      <c r="H47" s="72"/>
    </row>
    <row r="48" spans="1:13" ht="22.5" x14ac:dyDescent="0.3">
      <c r="A48" s="315" t="s">
        <v>55</v>
      </c>
      <c r="B48" s="315"/>
      <c r="C48" s="315"/>
      <c r="D48" s="315"/>
      <c r="E48" s="315"/>
      <c r="F48" s="315"/>
      <c r="G48" s="315"/>
      <c r="H48" s="315"/>
      <c r="I48" s="78"/>
      <c r="J48" s="78"/>
      <c r="K48" s="78"/>
      <c r="L48" s="78"/>
    </row>
    <row r="49" spans="1:12" ht="7.5" customHeight="1" x14ac:dyDescent="0.3">
      <c r="A49" s="79"/>
      <c r="B49" s="79"/>
      <c r="C49" s="79"/>
      <c r="D49" s="79"/>
      <c r="E49" s="79"/>
      <c r="F49" s="79"/>
      <c r="G49" s="79"/>
      <c r="H49" s="79"/>
      <c r="I49" s="79"/>
      <c r="J49" s="78"/>
      <c r="K49" s="78"/>
      <c r="L49" s="78"/>
    </row>
    <row r="50" spans="1:12" s="21" customFormat="1" ht="20.25" customHeight="1" x14ac:dyDescent="0.3">
      <c r="B50" s="80"/>
      <c r="C50" s="146"/>
      <c r="D50" s="219" t="s">
        <v>109</v>
      </c>
      <c r="E50" s="220"/>
      <c r="F50" s="220"/>
      <c r="G50" s="221"/>
    </row>
    <row r="51" spans="1:12" s="3" customFormat="1" ht="36.75" customHeight="1" x14ac:dyDescent="0.25">
      <c r="C51" s="147"/>
      <c r="D51" s="309" t="s">
        <v>110</v>
      </c>
      <c r="E51" s="310"/>
      <c r="F51" s="313" t="s">
        <v>121</v>
      </c>
      <c r="G51" s="313" t="s">
        <v>122</v>
      </c>
    </row>
    <row r="52" spans="1:12" s="3" customFormat="1" ht="16.5" customHeight="1" x14ac:dyDescent="0.25">
      <c r="D52" s="311"/>
      <c r="E52" s="312"/>
      <c r="F52" s="314"/>
      <c r="G52" s="314"/>
    </row>
    <row r="53" spans="1:12" s="107" customFormat="1" ht="20.25" customHeight="1" x14ac:dyDescent="0.25">
      <c r="D53" s="304" t="s">
        <v>44</v>
      </c>
      <c r="E53" s="305"/>
      <c r="F53" s="57">
        <f>'Appl-Calcs-MMC Det-p2'!E23</f>
        <v>18</v>
      </c>
      <c r="G53" s="57">
        <f>'Appl-Calcs-MMC Det-p2'!G23</f>
        <v>18.899999999999999</v>
      </c>
    </row>
    <row r="54" spans="1:12" s="107" customFormat="1" ht="20.25" customHeight="1" x14ac:dyDescent="0.25">
      <c r="D54" s="304" t="s">
        <v>45</v>
      </c>
      <c r="E54" s="305"/>
      <c r="F54" s="57">
        <f>'Appl-Calcs-MMC Det-p2'!E24</f>
        <v>18</v>
      </c>
      <c r="G54" s="57">
        <f>'Appl-Calcs-MMC Det-p2'!G24</f>
        <v>18.899999999999999</v>
      </c>
    </row>
    <row r="55" spans="1:12" s="107" customFormat="1" ht="20.25" customHeight="1" x14ac:dyDescent="0.25">
      <c r="D55" s="304" t="s">
        <v>46</v>
      </c>
      <c r="E55" s="305"/>
      <c r="F55" s="57">
        <f>'Appl-Calcs-MMC Det-p2'!E25</f>
        <v>30.06</v>
      </c>
      <c r="G55" s="57">
        <f>'Appl-Calcs-MMC Det-p2'!G25</f>
        <v>31.56</v>
      </c>
    </row>
    <row r="56" spans="1:12" s="107" customFormat="1" ht="20.25" customHeight="1" x14ac:dyDescent="0.25">
      <c r="D56" s="304" t="s">
        <v>47</v>
      </c>
      <c r="E56" s="305"/>
      <c r="F56" s="57">
        <f>'Appl-Calcs-MMC Det-p2'!E26</f>
        <v>59.94</v>
      </c>
      <c r="G56" s="57">
        <f>'Appl-Calcs-MMC Det-p2'!G26</f>
        <v>62.94</v>
      </c>
    </row>
    <row r="57" spans="1:12" s="107" customFormat="1" ht="21.75" customHeight="1" x14ac:dyDescent="0.25">
      <c r="D57" s="304" t="s">
        <v>48</v>
      </c>
      <c r="E57" s="305"/>
      <c r="F57" s="57">
        <f>'Appl-Calcs-MMC Det-p2'!E27</f>
        <v>95.94</v>
      </c>
      <c r="G57" s="57">
        <f>'Appl-Calcs-MMC Det-p2'!G27</f>
        <v>100.74</v>
      </c>
    </row>
    <row r="58" spans="1:12" s="107" customFormat="1" ht="21.75" customHeight="1" x14ac:dyDescent="0.25">
      <c r="D58" s="304" t="s">
        <v>49</v>
      </c>
      <c r="E58" s="305"/>
      <c r="F58" s="57">
        <f>'Appl-Calcs-MMC Det-p2'!E28</f>
        <v>180</v>
      </c>
      <c r="G58" s="57">
        <f>'Appl-Calcs-MMC Det-p2'!G28</f>
        <v>189</v>
      </c>
    </row>
    <row r="59" spans="1:12" s="107" customFormat="1" ht="21.75" customHeight="1" x14ac:dyDescent="0.25">
      <c r="D59" s="304" t="s">
        <v>50</v>
      </c>
      <c r="E59" s="305"/>
      <c r="F59" s="57">
        <f>'Appl-Calcs-MMC Det-p2'!E29</f>
        <v>300.06</v>
      </c>
      <c r="G59" s="57">
        <f>'Appl-Calcs-MMC Det-p2'!G29</f>
        <v>315.06</v>
      </c>
    </row>
    <row r="60" spans="1:12" s="107" customFormat="1" ht="21.75" hidden="1" customHeight="1" x14ac:dyDescent="0.25">
      <c r="D60" s="304" t="s">
        <v>51</v>
      </c>
      <c r="E60" s="305"/>
      <c r="F60" s="57">
        <f>'Appl-Calcs-MMC Det-p2'!E30</f>
        <v>0</v>
      </c>
      <c r="G60" s="57">
        <f>'Appl-Calcs-MMC Det-p2'!G30</f>
        <v>0</v>
      </c>
    </row>
    <row r="61" spans="1:12" s="107" customFormat="1" ht="21.75" hidden="1" customHeight="1" x14ac:dyDescent="0.25">
      <c r="D61" s="304" t="s">
        <v>52</v>
      </c>
      <c r="E61" s="305"/>
      <c r="F61" s="57">
        <f>'Appl-Calcs-MMC Det-p2'!E31</f>
        <v>0</v>
      </c>
      <c r="G61" s="57">
        <f>'Appl-Calcs-MMC Det-p2'!G31</f>
        <v>0</v>
      </c>
    </row>
    <row r="62" spans="1:12" s="107" customFormat="1" ht="21.75" hidden="1" customHeight="1" thickBot="1" x14ac:dyDescent="0.3">
      <c r="D62" s="304" t="s">
        <v>53</v>
      </c>
      <c r="E62" s="305"/>
      <c r="F62" s="57">
        <f>'Appl-Calcs-MMC Det-p2'!E32</f>
        <v>0</v>
      </c>
      <c r="G62" s="57">
        <f>'Appl-Calcs-MMC Det-p2'!G32</f>
        <v>0</v>
      </c>
    </row>
    <row r="63" spans="1:12" s="107" customFormat="1" ht="20.25" hidden="1" customHeight="1" thickBot="1" x14ac:dyDescent="0.3">
      <c r="D63" s="148" t="s">
        <v>113</v>
      </c>
      <c r="E63" s="58" t="str">
        <f>'Appl-Calcs-MMC Det-p2'!D33</f>
        <v xml:space="preserve"> </v>
      </c>
      <c r="F63" s="57">
        <f>'Appl-Calcs-MMC Det-p2'!E33</f>
        <v>0</v>
      </c>
      <c r="G63" s="57">
        <f>'Appl-Calcs-MMC Det-p2'!G33</f>
        <v>0</v>
      </c>
    </row>
    <row r="64" spans="1:12" ht="7.5" customHeight="1" x14ac:dyDescent="0.3">
      <c r="A64" s="79"/>
      <c r="B64" s="79"/>
      <c r="C64" s="79"/>
      <c r="D64" s="79"/>
      <c r="E64" s="79"/>
      <c r="F64" s="79"/>
      <c r="G64" s="79"/>
    </row>
    <row r="65" spans="1:13" s="21" customFormat="1" ht="21.75" customHeight="1" x14ac:dyDescent="0.3">
      <c r="D65" s="306" t="s">
        <v>123</v>
      </c>
      <c r="E65" s="307"/>
      <c r="F65" s="307"/>
      <c r="G65" s="308"/>
      <c r="H65" s="80"/>
    </row>
    <row r="66" spans="1:13" s="81" customFormat="1" ht="24.75" customHeight="1" x14ac:dyDescent="0.25">
      <c r="D66" s="301" t="s">
        <v>114</v>
      </c>
      <c r="E66" s="302"/>
      <c r="F66" s="302"/>
      <c r="G66" s="303"/>
      <c r="H66" s="82"/>
    </row>
    <row r="67" spans="1:13" s="81" customFormat="1" ht="39.75" customHeight="1" x14ac:dyDescent="0.25">
      <c r="D67" s="291" t="s">
        <v>69</v>
      </c>
      <c r="E67" s="292"/>
      <c r="F67" s="149" t="s">
        <v>39</v>
      </c>
      <c r="G67" s="150" t="s">
        <v>115</v>
      </c>
      <c r="H67" s="82"/>
    </row>
    <row r="68" spans="1:13" s="4" customFormat="1" ht="39" customHeight="1" x14ac:dyDescent="0.25">
      <c r="D68" s="293">
        <f>'Appl-Calcs-Blk Gal Rate Det-p3'!D27:E27</f>
        <v>0.55000000000000004</v>
      </c>
      <c r="E68" s="294"/>
      <c r="F68" s="151" t="s">
        <v>147</v>
      </c>
      <c r="G68" s="152">
        <f>'Appl-Calcs-Blk Gal Rate Det-p3'!G27</f>
        <v>0.57999999999999996</v>
      </c>
      <c r="H68" s="167"/>
    </row>
    <row r="69" spans="1:13" s="81" customFormat="1" ht="8.25" customHeight="1" x14ac:dyDescent="0.25">
      <c r="B69" s="89"/>
      <c r="C69" s="89"/>
      <c r="D69" s="89"/>
      <c r="E69" s="89"/>
      <c r="F69" s="82"/>
      <c r="G69" s="82"/>
    </row>
    <row r="70" spans="1:13" s="17" customFormat="1" ht="28.5" customHeight="1" x14ac:dyDescent="0.3">
      <c r="A70" s="232" t="s">
        <v>73</v>
      </c>
      <c r="B70" s="233"/>
      <c r="C70" s="233"/>
      <c r="D70" s="233"/>
      <c r="E70" s="233"/>
      <c r="F70" s="233"/>
      <c r="G70" s="233"/>
      <c r="H70" s="234"/>
    </row>
    <row r="71" spans="1:13" s="92" customFormat="1" ht="55.5" customHeight="1" thickBot="1" x14ac:dyDescent="0.3">
      <c r="A71" s="232" t="s">
        <v>116</v>
      </c>
      <c r="B71" s="235"/>
      <c r="C71" s="236"/>
      <c r="D71" s="235"/>
      <c r="E71" s="237"/>
      <c r="F71" s="153" t="s">
        <v>117</v>
      </c>
      <c r="G71" s="154" t="s">
        <v>39</v>
      </c>
      <c r="H71" s="150" t="s">
        <v>118</v>
      </c>
    </row>
    <row r="72" spans="1:13" s="160" customFormat="1" ht="21.75" customHeight="1" thickBot="1" x14ac:dyDescent="0.3">
      <c r="A72" s="155" t="s">
        <v>77</v>
      </c>
      <c r="B72" s="156" t="str">
        <f>'Appl-Calcs-Blk Gal Rate Det-p3'!B32</f>
        <v xml:space="preserve"> </v>
      </c>
      <c r="C72" s="157" t="s">
        <v>78</v>
      </c>
      <c r="D72" s="156" t="str">
        <f>'Appl-Calcs-Blk Gal Rate Det-p3'!D32</f>
        <v xml:space="preserve"> </v>
      </c>
      <c r="E72" s="158" t="s">
        <v>79</v>
      </c>
      <c r="F72" s="159">
        <f>'Appl-Calcs-Blk Gal Rate Det-p3'!F32</f>
        <v>0</v>
      </c>
      <c r="G72" s="295" t="s">
        <v>43</v>
      </c>
      <c r="H72" s="152">
        <f>'Appl-Calcs-Blk Gal Rate Det-p3'!H32</f>
        <v>0</v>
      </c>
    </row>
    <row r="73" spans="1:13" s="160" customFormat="1" ht="21.75" customHeight="1" thickBot="1" x14ac:dyDescent="0.3">
      <c r="A73" s="161" t="s">
        <v>81</v>
      </c>
      <c r="B73" s="156" t="str">
        <f>'Appl-Calcs-Blk Gal Rate Det-p3'!B33</f>
        <v xml:space="preserve"> </v>
      </c>
      <c r="C73" s="162" t="s">
        <v>78</v>
      </c>
      <c r="D73" s="156" t="str">
        <f>'Appl-Calcs-Blk Gal Rate Det-p3'!D33</f>
        <v xml:space="preserve"> </v>
      </c>
      <c r="E73" s="158" t="s">
        <v>79</v>
      </c>
      <c r="F73" s="159">
        <f>'Appl-Calcs-Blk Gal Rate Det-p3'!F33</f>
        <v>0</v>
      </c>
      <c r="G73" s="296"/>
      <c r="H73" s="152">
        <f>'Appl-Calcs-Blk Gal Rate Det-p3'!H33</f>
        <v>0</v>
      </c>
    </row>
    <row r="74" spans="1:13" s="160" customFormat="1" ht="21.75" customHeight="1" thickBot="1" x14ac:dyDescent="0.3">
      <c r="A74" s="155" t="s">
        <v>77</v>
      </c>
      <c r="B74" s="156" t="str">
        <f>'Appl-Calcs-Blk Gal Rate Det-p3'!B34</f>
        <v xml:space="preserve"> </v>
      </c>
      <c r="C74" s="157" t="s">
        <v>78</v>
      </c>
      <c r="D74" s="156" t="str">
        <f>'Appl-Calcs-Blk Gal Rate Det-p3'!D34</f>
        <v xml:space="preserve"> </v>
      </c>
      <c r="E74" s="158" t="s">
        <v>79</v>
      </c>
      <c r="F74" s="159">
        <f>'Appl-Calcs-Blk Gal Rate Det-p3'!F34</f>
        <v>0</v>
      </c>
      <c r="G74" s="296"/>
      <c r="H74" s="152">
        <f>'Appl-Calcs-Blk Gal Rate Det-p3'!H34</f>
        <v>0</v>
      </c>
    </row>
    <row r="75" spans="1:13" s="160" customFormat="1" ht="21.75" customHeight="1" thickBot="1" x14ac:dyDescent="0.3">
      <c r="A75" s="161" t="s">
        <v>81</v>
      </c>
      <c r="B75" s="156" t="str">
        <f>'Appl-Calcs-Blk Gal Rate Det-p3'!B35</f>
        <v xml:space="preserve">  </v>
      </c>
      <c r="C75" s="162" t="s">
        <v>78</v>
      </c>
      <c r="D75" s="156" t="str">
        <f>'Appl-Calcs-Blk Gal Rate Det-p3'!D35</f>
        <v xml:space="preserve"> </v>
      </c>
      <c r="E75" s="158" t="s">
        <v>79</v>
      </c>
      <c r="F75" s="159">
        <f>'Appl-Calcs-Blk Gal Rate Det-p3'!F35</f>
        <v>0</v>
      </c>
      <c r="G75" s="296"/>
      <c r="H75" s="152">
        <f>'Appl-Calcs-Blk Gal Rate Det-p3'!H35</f>
        <v>0</v>
      </c>
    </row>
    <row r="76" spans="1:13" s="160" customFormat="1" ht="19.5" thickBot="1" x14ac:dyDescent="0.3">
      <c r="A76" s="298" t="s">
        <v>82</v>
      </c>
      <c r="B76" s="299"/>
      <c r="C76" s="300"/>
      <c r="D76" s="156" t="str">
        <f>'Appl-Calcs-Blk Gal Rate Det-p3'!D36</f>
        <v xml:space="preserve"> </v>
      </c>
      <c r="E76" s="163" t="s">
        <v>120</v>
      </c>
      <c r="F76" s="159">
        <f>'Appl-Calcs-Blk Gal Rate Det-p3'!F36</f>
        <v>0</v>
      </c>
      <c r="G76" s="297"/>
      <c r="H76" s="152">
        <f>'Appl-Calcs-Blk Gal Rate Det-p3'!H36</f>
        <v>0</v>
      </c>
    </row>
    <row r="77" spans="1:13" s="4" customFormat="1" ht="9.75" customHeight="1" x14ac:dyDescent="0.25">
      <c r="B77" s="103"/>
      <c r="C77" s="104"/>
      <c r="D77" s="105"/>
      <c r="E77" s="106"/>
      <c r="I77" s="104"/>
      <c r="J77" s="105"/>
      <c r="K77" s="106"/>
    </row>
    <row r="78" spans="1:13" s="4" customFormat="1" ht="18.75" x14ac:dyDescent="0.25">
      <c r="A78" s="317" t="s">
        <v>150</v>
      </c>
      <c r="B78" s="317"/>
      <c r="C78" s="317"/>
      <c r="D78" s="317"/>
      <c r="E78" s="317"/>
      <c r="F78" s="317"/>
      <c r="G78" s="317"/>
      <c r="H78" s="317"/>
      <c r="I78" s="104"/>
      <c r="J78" s="105"/>
      <c r="K78" s="106"/>
    </row>
    <row r="79" spans="1:13" s="142" customFormat="1" ht="36.75" customHeight="1" x14ac:dyDescent="0.25">
      <c r="A79" s="258" t="s">
        <v>151</v>
      </c>
      <c r="B79" s="286"/>
      <c r="C79" s="286"/>
      <c r="D79" s="286"/>
      <c r="E79" s="286"/>
      <c r="F79" s="286"/>
      <c r="G79" s="286"/>
      <c r="H79" s="286"/>
      <c r="I79" s="141"/>
      <c r="J79" s="141"/>
      <c r="K79" s="141"/>
      <c r="L79" s="141"/>
      <c r="M79" s="141"/>
    </row>
    <row r="80" spans="1:13" s="4" customFormat="1" ht="14.25" customHeight="1" x14ac:dyDescent="0.25">
      <c r="A80" s="287"/>
      <c r="B80" s="288"/>
      <c r="C80" s="288"/>
      <c r="D80" s="288"/>
      <c r="E80" s="288"/>
      <c r="F80" s="288"/>
      <c r="G80" s="288"/>
      <c r="H80" s="288"/>
      <c r="I80" s="288"/>
      <c r="J80" s="288"/>
      <c r="K80" s="288"/>
      <c r="L80" s="288"/>
    </row>
    <row r="81" spans="1:16" s="142" customFormat="1" ht="32.25" customHeight="1" x14ac:dyDescent="0.25">
      <c r="A81" s="289" t="s">
        <v>2</v>
      </c>
      <c r="B81" s="289"/>
      <c r="C81" s="289"/>
      <c r="D81" s="289"/>
      <c r="E81" s="289"/>
      <c r="F81" s="289"/>
      <c r="G81" s="289"/>
      <c r="H81" s="289"/>
      <c r="I81" s="168"/>
      <c r="J81" s="168"/>
      <c r="K81" s="168"/>
      <c r="L81" s="168"/>
      <c r="M81" s="168"/>
      <c r="N81" s="143"/>
      <c r="O81" s="143"/>
      <c r="P81" s="143"/>
    </row>
    <row r="82" spans="1:16" s="4" customFormat="1" ht="14.25" customHeight="1" x14ac:dyDescent="0.25">
      <c r="A82" s="164"/>
      <c r="B82"/>
      <c r="C82"/>
      <c r="D82"/>
      <c r="E82"/>
      <c r="F82"/>
      <c r="G82"/>
      <c r="H82"/>
      <c r="I82"/>
      <c r="J82"/>
      <c r="K82"/>
      <c r="L82"/>
    </row>
    <row r="83" spans="1:16" s="4" customFormat="1" ht="15.75" x14ac:dyDescent="0.25">
      <c r="E83" s="290" t="s">
        <v>106</v>
      </c>
      <c r="F83" s="290"/>
      <c r="H83" s="169" t="s">
        <v>124</v>
      </c>
    </row>
  </sheetData>
  <sheetProtection formatRows="0" insertRows="0"/>
  <mergeCells count="55">
    <mergeCell ref="D9:E9"/>
    <mergeCell ref="A35:H35"/>
    <mergeCell ref="A78:H78"/>
    <mergeCell ref="A4:H4"/>
    <mergeCell ref="D6:G6"/>
    <mergeCell ref="D7:E8"/>
    <mergeCell ref="F7:F8"/>
    <mergeCell ref="G7:G8"/>
    <mergeCell ref="D23:E23"/>
    <mergeCell ref="D10:E10"/>
    <mergeCell ref="D11:E11"/>
    <mergeCell ref="D12:E12"/>
    <mergeCell ref="D13:E13"/>
    <mergeCell ref="D14:E14"/>
    <mergeCell ref="D15:E15"/>
    <mergeCell ref="D16:E16"/>
    <mergeCell ref="D17:E17"/>
    <mergeCell ref="D18:E18"/>
    <mergeCell ref="D21:G21"/>
    <mergeCell ref="D22:G22"/>
    <mergeCell ref="D51:E52"/>
    <mergeCell ref="F51:F52"/>
    <mergeCell ref="G51:G52"/>
    <mergeCell ref="D24:E24"/>
    <mergeCell ref="A26:H26"/>
    <mergeCell ref="A27:E27"/>
    <mergeCell ref="G28:G32"/>
    <mergeCell ref="A32:C32"/>
    <mergeCell ref="A34:H34"/>
    <mergeCell ref="E39:F39"/>
    <mergeCell ref="D45:H45"/>
    <mergeCell ref="A48:H48"/>
    <mergeCell ref="D50:G50"/>
    <mergeCell ref="D66:G66"/>
    <mergeCell ref="D53:E53"/>
    <mergeCell ref="D54:E54"/>
    <mergeCell ref="D55:E55"/>
    <mergeCell ref="D56:E56"/>
    <mergeCell ref="D57:E57"/>
    <mergeCell ref="D58:E58"/>
    <mergeCell ref="D59:E59"/>
    <mergeCell ref="D60:E60"/>
    <mergeCell ref="D61:E61"/>
    <mergeCell ref="D62:E62"/>
    <mergeCell ref="D65:G65"/>
    <mergeCell ref="A79:H79"/>
    <mergeCell ref="A80:L80"/>
    <mergeCell ref="A81:H81"/>
    <mergeCell ref="E83:F83"/>
    <mergeCell ref="D67:E67"/>
    <mergeCell ref="D68:E68"/>
    <mergeCell ref="A70:H70"/>
    <mergeCell ref="A71:E71"/>
    <mergeCell ref="G72:G76"/>
    <mergeCell ref="A76:C76"/>
  </mergeCells>
  <pageMargins left="0.7" right="0.45" top="1.45" bottom="0.25" header="0.55000000000000004" footer="0.3"/>
  <pageSetup scale="81" fitToHeight="2" orientation="portrait" r:id="rId1"/>
  <headerFooter>
    <oddHeader>&amp;C&amp;"Times New Roman,Bold"&amp;20NOTICE OF APPROVED 
UTILITY ANNUAL RATE ADJUSTMENT</oddHeader>
  </headerFooter>
  <rowBreaks count="2" manualBreakCount="2">
    <brk id="44" max="16383" man="1"/>
    <brk id="6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Application-p1</vt:lpstr>
      <vt:lpstr>Appl-Calcs-MMC Det-p2</vt:lpstr>
      <vt:lpstr>Appl-Calcs-Blk Gal Rate Det-p3</vt:lpstr>
      <vt:lpstr>Notice-p1</vt:lpstr>
      <vt:lpstr>Notice-MMC Dets-pp2-3</vt:lpstr>
      <vt:lpstr>'Appl-Calcs-Blk Gal Rate Det-p3'!Print_Area</vt:lpstr>
      <vt:lpstr>'Appl-Calcs-MMC Det-p2'!Print_Area</vt:lpstr>
      <vt:lpstr>'Application-p1'!Print_Area</vt:lpstr>
      <vt:lpstr>'Notice-MMC Dets-pp2-3'!Print_Area</vt:lpstr>
      <vt:lpstr>'Notice-p1'!Print_Area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 H</dc:creator>
  <cp:lastModifiedBy>Katy H</cp:lastModifiedBy>
  <cp:lastPrinted>2021-06-30T16:55:16Z</cp:lastPrinted>
  <dcterms:created xsi:type="dcterms:W3CDTF">2021-06-29T15:57:55Z</dcterms:created>
  <dcterms:modified xsi:type="dcterms:W3CDTF">2021-06-30T17:09:54Z</dcterms:modified>
</cp:coreProperties>
</file>